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I.A.Safonova\Desktop\ПРОГНОЗ 2023\ПРОЕКТ БЮДЖЕТА_2023-2025\"/>
    </mc:Choice>
  </mc:AlternateContent>
  <bookViews>
    <workbookView xWindow="480" yWindow="105" windowWidth="20250" windowHeight="12600"/>
  </bookViews>
  <sheets>
    <sheet name="ГАИП 2023" sheetId="9" r:id="rId1"/>
  </sheets>
  <definedNames>
    <definedName name="_xlnm.Print_Titles" localSheetId="0">'ГАИП 2023'!$14:$15</definedName>
    <definedName name="_xlnm.Print_Area" localSheetId="0">'ГАИП 2023'!$A$1:$E$325</definedName>
  </definedNames>
  <calcPr calcId="152511"/>
</workbook>
</file>

<file path=xl/calcChain.xml><?xml version="1.0" encoding="utf-8"?>
<calcChain xmlns="http://schemas.openxmlformats.org/spreadsheetml/2006/main">
  <c r="D84" i="9" l="1"/>
  <c r="D137" i="9" l="1"/>
  <c r="D258" i="9" l="1"/>
  <c r="D312" i="9" l="1"/>
  <c r="D319" i="9"/>
  <c r="D170" i="9" l="1"/>
  <c r="D168" i="9"/>
  <c r="D25" i="9"/>
  <c r="D286" i="9" l="1"/>
  <c r="D294" i="9" l="1"/>
  <c r="D299" i="9" l="1"/>
  <c r="D317" i="9"/>
  <c r="D307" i="9"/>
  <c r="D306" i="9"/>
  <c r="E296" i="9"/>
  <c r="D296" i="9"/>
  <c r="E295" i="9"/>
  <c r="D295" i="9"/>
  <c r="E294" i="9"/>
  <c r="D288" i="9"/>
  <c r="D287" i="9"/>
  <c r="D284" i="9" s="1"/>
  <c r="D276" i="9"/>
  <c r="D272" i="9"/>
  <c r="D266" i="9"/>
  <c r="D261" i="9"/>
  <c r="D256" i="9"/>
  <c r="D251" i="9"/>
  <c r="D246" i="9"/>
  <c r="D241" i="9"/>
  <c r="D234" i="9"/>
  <c r="D229" i="9"/>
  <c r="D224" i="9"/>
  <c r="D219" i="9"/>
  <c r="D214" i="9"/>
  <c r="D209" i="9"/>
  <c r="D204" i="9"/>
  <c r="D198" i="9"/>
  <c r="D193" i="9"/>
  <c r="D188" i="9"/>
  <c r="E187" i="9"/>
  <c r="E186" i="9" s="1"/>
  <c r="D181" i="9"/>
  <c r="D180" i="9" s="1"/>
  <c r="E180" i="9"/>
  <c r="D175" i="9"/>
  <c r="D174" i="9" s="1"/>
  <c r="D169" i="9"/>
  <c r="F168" i="9"/>
  <c r="D162" i="9"/>
  <c r="D161" i="9" s="1"/>
  <c r="D156" i="9"/>
  <c r="D152" i="9"/>
  <c r="D147" i="9"/>
  <c r="D146" i="9" s="1"/>
  <c r="D142" i="9"/>
  <c r="D131" i="9"/>
  <c r="D130" i="9" s="1"/>
  <c r="D129" i="9" s="1"/>
  <c r="D128" i="9" s="1"/>
  <c r="D105" i="9"/>
  <c r="D102" i="9" s="1"/>
  <c r="E102" i="9"/>
  <c r="D97" i="9"/>
  <c r="D86" i="9"/>
  <c r="E85" i="9"/>
  <c r="E84" i="9"/>
  <c r="D78" i="9"/>
  <c r="D74" i="9"/>
  <c r="D70" i="9"/>
  <c r="D66" i="9"/>
  <c r="E65" i="9"/>
  <c r="E64" i="9" s="1"/>
  <c r="D60" i="9"/>
  <c r="D59" i="9" s="1"/>
  <c r="D55" i="9"/>
  <c r="D54" i="9" s="1"/>
  <c r="D49" i="9"/>
  <c r="D44" i="9"/>
  <c r="D39" i="9"/>
  <c r="D31" i="9"/>
  <c r="D30" i="9" s="1"/>
  <c r="D29" i="9" s="1"/>
  <c r="E27" i="9"/>
  <c r="D27" i="9"/>
  <c r="E26" i="9"/>
  <c r="D26" i="9"/>
  <c r="E25" i="9"/>
  <c r="D22" i="9" l="1"/>
  <c r="D65" i="9"/>
  <c r="D187" i="9"/>
  <c r="D186" i="9" s="1"/>
  <c r="F170" i="9"/>
  <c r="D136" i="9"/>
  <c r="E82" i="9"/>
  <c r="E173" i="9"/>
  <c r="E172" i="9" s="1"/>
  <c r="E166" i="9" s="1"/>
  <c r="D292" i="9"/>
  <c r="E292" i="9"/>
  <c r="D28" i="9"/>
  <c r="D38" i="9"/>
  <c r="D23" i="9"/>
  <c r="D283" i="9"/>
  <c r="D282" i="9"/>
  <c r="D271" i="9"/>
  <c r="D19" i="9"/>
  <c r="D240" i="9"/>
  <c r="D304" i="9"/>
  <c r="D311" i="9"/>
  <c r="D64" i="9"/>
  <c r="D37" i="9"/>
  <c r="D89" i="9"/>
  <c r="D85" i="9"/>
  <c r="D96" i="9"/>
  <c r="D141" i="9"/>
  <c r="D151" i="9"/>
  <c r="D239" i="9" l="1"/>
  <c r="D173" i="9"/>
  <c r="D281" i="9"/>
  <c r="D135" i="9"/>
  <c r="D310" i="9"/>
  <c r="D172" i="9"/>
  <c r="D21" i="9"/>
  <c r="D20" i="9"/>
  <c r="D82" i="9"/>
  <c r="D95" i="9"/>
  <c r="D88" i="9"/>
  <c r="D36" i="9"/>
  <c r="D127" i="9" l="1"/>
  <c r="D309" i="9"/>
  <c r="D298" i="9"/>
  <c r="D87" i="9"/>
  <c r="D94" i="9"/>
  <c r="D35" i="9"/>
  <c r="D171" i="9"/>
  <c r="D166" i="9"/>
  <c r="D16" i="9" s="1"/>
  <c r="D297" i="9" l="1"/>
</calcChain>
</file>

<file path=xl/sharedStrings.xml><?xml version="1.0" encoding="utf-8"?>
<sst xmlns="http://schemas.openxmlformats.org/spreadsheetml/2006/main" count="479" uniqueCount="161">
  <si>
    <t>к решению Воронежской</t>
  </si>
  <si>
    <t>городской Думы</t>
  </si>
  <si>
    <t>тыс. рублей</t>
  </si>
  <si>
    <t xml:space="preserve"> № п/п</t>
  </si>
  <si>
    <t>Наименование объекта</t>
  </si>
  <si>
    <t>Раздел, подраздел</t>
  </si>
  <si>
    <t>ВСЕГО</t>
  </si>
  <si>
    <t xml:space="preserve">Управление имущественных и земельных отношений </t>
  </si>
  <si>
    <t>в том числе за счет средств:</t>
  </si>
  <si>
    <t>федерального бюджета</t>
  </si>
  <si>
    <t>бюджета Воронежской области</t>
  </si>
  <si>
    <t>межбюджетного трансферта из бюджета городского округа</t>
  </si>
  <si>
    <t>бюджета городского округа</t>
  </si>
  <si>
    <t>Управление жилищно-коммунального хозяйства</t>
  </si>
  <si>
    <t>0400</t>
  </si>
  <si>
    <t>0412</t>
  </si>
  <si>
    <t xml:space="preserve">Муниципальная программа "Обеспечение коммунальными услугами населения городского округа город Воронеж"                                               </t>
  </si>
  <si>
    <r>
      <t>Основное  мероприятие «Строительство, реконструкция и капитальный ремонт объектов коммунальной инфраструктуры»</t>
    </r>
    <r>
      <rPr>
        <sz val="14"/>
        <rFont val="Times New Roman"/>
        <family val="1"/>
        <charset val="204"/>
      </rPr>
      <t xml:space="preserve"> </t>
    </r>
  </si>
  <si>
    <t>1</t>
  </si>
  <si>
    <t>2</t>
  </si>
  <si>
    <t>3</t>
  </si>
  <si>
    <t>4</t>
  </si>
  <si>
    <t xml:space="preserve">Жилищно-коммунальное хозяйство                </t>
  </si>
  <si>
    <t>0500</t>
  </si>
  <si>
    <t>0505</t>
  </si>
  <si>
    <t>7</t>
  </si>
  <si>
    <t>8</t>
  </si>
  <si>
    <t>9</t>
  </si>
  <si>
    <t xml:space="preserve">Управление жилищных отношений </t>
  </si>
  <si>
    <t>0501</t>
  </si>
  <si>
    <r>
      <t xml:space="preserve"> </t>
    </r>
    <r>
      <rPr>
        <b/>
        <sz val="13"/>
        <rFont val="Times New Roman"/>
        <family val="1"/>
        <charset val="204"/>
      </rPr>
      <t>Муниципальная программа городского округа город Воронеж "Обеспечение доступным и комфортным жильём населения городского округа город Воронеж"</t>
    </r>
    <r>
      <rPr>
        <sz val="13"/>
        <rFont val="Times New Roman"/>
        <family val="1"/>
        <charset val="204"/>
      </rPr>
      <t xml:space="preserve">                                                   </t>
    </r>
  </si>
  <si>
    <t xml:space="preserve"> Подпрограмма "Переселение граждан из аварийного жилищного фонда"</t>
  </si>
  <si>
    <t>Социальная политика</t>
  </si>
  <si>
    <t>1000</t>
  </si>
  <si>
    <t xml:space="preserve">Муниципальная программа городского округа город Воронеж "Обеспечение доступным и комфортным жильём населения городского округа город Воронеж"                                                                                              </t>
  </si>
  <si>
    <t>Основное мероприятие "Обеспечение жильем молодых семей"</t>
  </si>
  <si>
    <t xml:space="preserve"> Образование </t>
  </si>
  <si>
    <t>0700</t>
  </si>
  <si>
    <t>Муниципальная программа городского округа город Воронеж "Развитие образования"</t>
  </si>
  <si>
    <t>0709</t>
  </si>
  <si>
    <t xml:space="preserve">Подпрограмма «Развитие дошкольного образования» </t>
  </si>
  <si>
    <t>Охрана окружающей среды</t>
  </si>
  <si>
    <t>0600</t>
  </si>
  <si>
    <t xml:space="preserve"> Муниципальная программа "Охрана окружающей среды"</t>
  </si>
  <si>
    <t>0605</t>
  </si>
  <si>
    <t>Создание многофункционального парка и обустройство экологической тропы на территории особо охраняемой природной территории "Воронежская нагорная дубрава" (включая ПИР)</t>
  </si>
  <si>
    <t>0603</t>
  </si>
  <si>
    <t>Управление строительной политики</t>
  </si>
  <si>
    <t xml:space="preserve">Муниципальная программа "Обеспечение коммунальными услугами населения городского округа город Воронеж"                         </t>
  </si>
  <si>
    <t>Подпрограмма «Чистая вода»</t>
  </si>
  <si>
    <t>5</t>
  </si>
  <si>
    <t>Региональный проект "Жилье"</t>
  </si>
  <si>
    <t>Детский сад на 300 мест по ул. Артамонова в г. Воронеж</t>
  </si>
  <si>
    <t>6</t>
  </si>
  <si>
    <t>Образовательный центр на 2860 мест на Московском проспекте, г. Воронеж (включая ПИР)</t>
  </si>
  <si>
    <t xml:space="preserve">Физическая культура и спорт </t>
  </si>
  <si>
    <t>1100</t>
  </si>
  <si>
    <t>Муниципальная  программа  городского округа город Воронеж "Развитие физической культуры и спорта"</t>
  </si>
  <si>
    <t>1105</t>
  </si>
  <si>
    <t xml:space="preserve">Основное мероприятие «Строительство и реконструкция физкультурно-спортивных сооружений на территории городского округа город Воронеж» </t>
  </si>
  <si>
    <t>12</t>
  </si>
  <si>
    <t>13</t>
  </si>
  <si>
    <t>14</t>
  </si>
  <si>
    <t>Управление дорожного хозяйства</t>
  </si>
  <si>
    <t xml:space="preserve">Муниципальная программа городского округа город Воронеж «Развитие транспортной системы»                                          </t>
  </si>
  <si>
    <t>Строительство и реконструкция объектов дошкольного образования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</si>
  <si>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</si>
  <si>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Мероприятия по созданию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</si>
  <si>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Строительство пристройки к функционирующему детскому саду МБДОУ «Центр развития ребенка - детский сад № 138», г. Воронеж, ул. Лизюкова, 41 (включая ПИР)</t>
  </si>
  <si>
    <t>Строительство пристройки к  функционирующему детскому саду МБДОУ «Детский сад № 69», г. Воронеж, ул. Попова, д. 2 (включая ПИР)</t>
  </si>
  <si>
    <t>Строительство пристройки к  функционирующему детскому саду МБДОУ «Детский сад общеразвивающего вида № 185», г. Воронеж, ул. 45 Стрелковой Дивизии, д. 281 (включая ПИР)</t>
  </si>
  <si>
    <t>Строительство пристройки к  функционирующему детскому саду МБДОУ «Центр развития ребенка - детский сад № 73», г. Воронеж, ул. Ульяновская, д. 31 (включая ПИР)</t>
  </si>
  <si>
    <t>Строительство пристройки к МБОУ гимназия «УВК № 1» структурное подразделение детский сад, г. Воронеж, ул. Беговая, д. 164 (включая ПИР)</t>
  </si>
  <si>
    <t>Строительство пристройки к  функционирующему детскому саду МБДОУ «Детский сад общеразвивающего вида № 142», г. Воронеж, ул. Глинки, д. 11 (включая ПИР)</t>
  </si>
  <si>
    <t>Строительство пристройки к функционирующему детскому саду МБДОУ «Детский сад комбинированного вида № 167», г. Воронеж, ул. Теплоэнергетиков, д. 21 (включая ПИР)</t>
  </si>
  <si>
    <t>Строительство пристройки  к функционирующему детскому саду МБДОУ «Детский сад  № 119», г. Воронеж, ул. Тепличная, д. 18 (включая ПИР)</t>
  </si>
  <si>
    <t>Строительство детского сада на 280 мест в  мкр. Репное городского округа город Воронеж (включая ПИР)</t>
  </si>
  <si>
    <t>Строительство детского сада на 300 мест в мкр. Шилово г.о.г. Воронеж (включая ПИР)</t>
  </si>
  <si>
    <t>Подпрограмма "Развитие общего и дополнительного образования"</t>
  </si>
  <si>
    <t>Региональный проект «Современная школа»</t>
  </si>
  <si>
    <t>Другие вопросы в области физической культуры и спорта</t>
  </si>
  <si>
    <t>10</t>
  </si>
  <si>
    <t>Главный распорядитель бюджетных средств</t>
  </si>
  <si>
    <t xml:space="preserve">Культура  </t>
  </si>
  <si>
    <t>0804</t>
  </si>
  <si>
    <t>Ликвидация подвальных котельных по ул. Средне-Московская, 14/21, ул. Фридриха Энгельса, 50, ул. Карла Маркса, 61 (строительство тепловых сетей и переключение на них 5 жилых домов по ул. Средне-Московская, 14, ул. Фридриха Энгельса, 50, ул. Никитинская, 19, 21, ул. Карла Маркса, 61, а также 4 административных зданий по ул. Средне-Московская, 12, ул. Фридриха Энгельса, 48, ул. Никитинская, 19а, 26)</t>
  </si>
  <si>
    <t>I.</t>
  </si>
  <si>
    <t>II.</t>
  </si>
  <si>
    <t>III.</t>
  </si>
  <si>
    <t>IV.</t>
  </si>
  <si>
    <t>0800</t>
  </si>
  <si>
    <t>V.</t>
  </si>
  <si>
    <t>VI.</t>
  </si>
  <si>
    <t>11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</si>
  <si>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</si>
  <si>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</si>
  <si>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</si>
  <si>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</si>
  <si>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</si>
  <si>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</si>
  <si>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</si>
  <si>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</si>
  <si>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</si>
  <si>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</si>
  <si>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</si>
  <si>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Подпрограмма "Сохранение и развитие культуры и искусства"</t>
  </si>
  <si>
    <t>Глава городского округа
город Воронеж</t>
  </si>
  <si>
    <t>В.Ю. Кстенин</t>
  </si>
  <si>
    <t>В.Ф. Ходырев</t>
  </si>
  <si>
    <t>от_________________ № ______</t>
  </si>
  <si>
    <t xml:space="preserve">Национальная экономика           </t>
  </si>
  <si>
    <t>Другие вопросы в области национальной экономики</t>
  </si>
  <si>
    <t>город Воронеж</t>
  </si>
  <si>
    <t>Председатель Воронежской</t>
  </si>
  <si>
    <t>Строительство и реконструкция объектов общего и дополнительного образования</t>
  </si>
  <si>
    <t xml:space="preserve">Подпрограмма «Развитие дорожного хозяйства» </t>
  </si>
  <si>
    <t>Жилищное хозяйство</t>
  </si>
  <si>
    <t xml:space="preserve">Другие вопросы в области жилищно-коммунального хозяйства                </t>
  </si>
  <si>
    <t>Другие вопросы в области образования</t>
  </si>
  <si>
    <t>Другие вопросы в области культуры</t>
  </si>
  <si>
    <t>Муниципальная программа городского округа город Воронеж "Развитие культуры"</t>
  </si>
  <si>
    <t>Охрана семьи и детства</t>
  </si>
  <si>
    <t>1004</t>
  </si>
  <si>
    <t>Реконструкция II очереди Воронежского центрального парка с ливневым коллектором в г. Воронеже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</si>
  <si>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</si>
  <si>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Общеобразовательная школа на 1500 мест по ул. Остужева в г. Воронеже</t>
  </si>
  <si>
    <t>областного бюджета</t>
  </si>
  <si>
    <t>Строительство футбольного поля в мкр. Никольское (г. Воронеж, ул. Дубянского)</t>
  </si>
  <si>
    <t>Строительство автомобильной дороги от ул. Шишкова до ул. Тимизярева</t>
  </si>
  <si>
    <t>0409</t>
  </si>
  <si>
    <t>Дорожное хозяйство (дорожные фонды)</t>
  </si>
  <si>
    <t>Строительство блочно-модульной котельной  по пер. Педагогический, 14/1 в г. Воронеже</t>
  </si>
  <si>
    <t>Реконструкция ВПС-9</t>
  </si>
  <si>
    <t>Пристройка к МБОУ СОШ № 77 по пер. Звездный, 2 (Масловка)</t>
  </si>
  <si>
    <t>Инфраструктурный проект, реализуемый в целях обеспечения связанного с ним инвестиционного проекта «Комплексная жилая застройка по ул. Шишкова, ул. Загоровского, Московскому проспекту и ул. Ломоносова в г. Воронеже»</t>
  </si>
  <si>
    <t>Строительство автомобильной дороги от ул. Шишкова до ул. Тимирязева (включая ПИР)</t>
  </si>
  <si>
    <t>Строительство объекта: Автомобильная дорога от ул. Загоровского в направлении автомобильной дороги по ул. Ломоносова в г. Воронеж (включая ПИР)</t>
  </si>
  <si>
    <t>Комплексная жилая застройка по ул. Острогожская в р.п. Шилово  г. Воронежа. Магистральная улица районного значения между кварталами AI-AV (включая ПИР)</t>
  </si>
  <si>
    <t>Комплекс мероприятий по обеспечению инженерной инфраструктурой для ВПС-21</t>
  </si>
  <si>
    <t>Строительство ВПС-21</t>
  </si>
  <si>
    <t>Инфраструктурный проект «Комплексная  жилая застройка территорий  «Ленинградский квартал»  и «Озерки» в г. Воронеж</t>
  </si>
  <si>
    <t>Общеобразовательная школа на 1600 мест по ул. Домостроителей, 30а</t>
  </si>
  <si>
    <t>Реконструкция МБОУ СОШ № 45 по ул. 9 Января, 46, г. Воронеж (включая ПИР)</t>
  </si>
  <si>
    <t>Строительство автомобильной дороги по ул. Острогожская</t>
  </si>
  <si>
    <t>Строительство надземных пешеходных переходов (с лифтами) над автомобильной дорогой от ул. Шишкова до ул. Тимирязева</t>
  </si>
  <si>
    <t>Реконструкция ВПС-9 и комплекс мероприятий по обеспечению инженерной инфраструктуры для ВПС-21</t>
  </si>
  <si>
    <t>Строительство двух водопроводных линий и напорных канализационных линий по ул. Изыскателей</t>
  </si>
  <si>
    <t>ПИР. Строительство двух водопроводных линий Д=400 мм по ул. Изыскателей до точек врезки в водовод Д1000 мм в районе ул. Куйбышева L~1300 м.п., каждая</t>
  </si>
  <si>
    <t>ПИР. Строительство напорных канализационных линий Д=500 мм L≈7000 м.п. каждая, по ул. Изыскателей, Беломорская, Калининградская, Планетная, Богатырская до разгрузочной камеры на канализационном коллекторе Д-1000 мм по
 ул. Землячки</t>
  </si>
  <si>
    <t>Физкультурно-оздоровительный комплекс на территории МБОУ СОШ № 4 (Бульвар Пионеров, 14)</t>
  </si>
  <si>
    <t>«Музей Воздушно-Десантных войск» в г. Воронеже по адресу: ул. Генерала Лизюкова, 42в</t>
  </si>
  <si>
    <t>Школа по ул. Покровская, 18/5 в г. Воронеж  (ЖК «Каштановый»)</t>
  </si>
  <si>
    <t>Общеобразовательная школа на 1575 мест по ул. Шишкова - ул. Загоровского в  г. Воронеже</t>
  </si>
  <si>
    <t>Детское дошкольное учреждение на 600 мест по Московскому проспекту  в г. Воронеже (включая ПИР)</t>
  </si>
  <si>
    <t>ГОРОДСКАЯ АДРЕСНАЯ ИНВЕСТИЦИОННАЯ ПРОГРАММА 
НА 2023 ГОД</t>
  </si>
  <si>
    <t>Приложение № 12</t>
  </si>
  <si>
    <t>Канализация улиц Луговая и Юности в р-не Отрожка г. Воронежа</t>
  </si>
  <si>
    <t>26</t>
  </si>
  <si>
    <t xml:space="preserve">Реконструкция котельной по ул. Туполева, 31 с целью технологического присоединения  системы теплоснабжения жилого квартала, ограниченного улицами Волгоградская, Туполева, Баррикадная в  г. Воронеже </t>
  </si>
  <si>
    <t>Строительство объекта: Сети ливневой канализации в квартале, ограниченном ул. Шишкова, Московский проспект, ул. Ломоносова, ул. Тимирязева, набережной Максима Горького, ул. Бурденко с КНС в г. Воронеж (включая ПИР)</t>
  </si>
  <si>
    <t xml:space="preserve">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</si>
</sst>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"/>
    <numFmt numFmtId="166" formatCode="#,##0.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7" fillId="0" borderId="0"/>
    <xf numFmtId="0" fontId="17" fillId="0" borderId="0"/>
  </cellStyleXfs>
  <cellXfs count="114">
    <xf numFmtId="0" fontId="0" fillId="0" borderId="0" xfId="0"/>
    <xf numFmtId="49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6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166" fontId="4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3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righ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Fill="1" applyAlignment="1">
      <alignment horizontal="center" vertical="center" wrapText="1"/>
    </xf>
    <xf numFmtId="166" fontId="3" fillId="0" borderId="0" xfId="1" applyNumberFormat="1" applyFont="1" applyFill="1" applyAlignment="1">
      <alignment horizontal="center" vertical="center" wrapText="1"/>
    </xf>
    <xf numFmtId="3" fontId="6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5" fontId="3" fillId="0" borderId="0" xfId="1" applyNumberFormat="1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3" fontId="1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3" fontId="1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 wrapText="1"/>
    </xf>
    <xf numFmtId="49" fontId="3" fillId="0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Fill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166" fontId="9" fillId="0" borderId="0" xfId="0" applyNumberFormat="1" applyFont="1" applyFill="1" applyAlignment="1">
      <alignment horizontal="center" vertical="top" wrapText="1"/>
    </xf>
    <xf numFmtId="165" fontId="9" fillId="0" borderId="0" xfId="0" applyNumberFormat="1" applyFont="1" applyFill="1" applyAlignment="1">
      <alignment horizontal="center" vertical="top" wrapText="1"/>
    </xf>
    <xf numFmtId="3" fontId="9" fillId="0" borderId="0" xfId="0" applyNumberFormat="1" applyFont="1" applyFill="1" applyAlignment="1">
      <alignment horizontal="center" vertical="top" wrapText="1"/>
    </xf>
    <xf numFmtId="4" fontId="9" fillId="0" borderId="0" xfId="0" applyNumberFormat="1" applyFont="1" applyFill="1" applyAlignment="1">
      <alignment horizontal="center" vertical="top" wrapText="1"/>
    </xf>
    <xf numFmtId="0" fontId="0" fillId="0" borderId="0" xfId="0" applyFill="1"/>
    <xf numFmtId="49" fontId="4" fillId="0" borderId="0" xfId="0" applyNumberFormat="1" applyFont="1" applyFill="1" applyAlignment="1">
      <alignment horizontal="right" vertical="top" wrapText="1"/>
    </xf>
    <xf numFmtId="49" fontId="4" fillId="0" borderId="0" xfId="0" applyNumberFormat="1" applyFont="1" applyFill="1" applyAlignment="1">
      <alignment horizontal="left" vertical="top" wrapText="1"/>
    </xf>
    <xf numFmtId="3" fontId="3" fillId="0" borderId="0" xfId="0" applyNumberFormat="1" applyFont="1" applyFill="1" applyAlignment="1">
      <alignment horizontal="center" vertical="top" wrapText="1"/>
    </xf>
    <xf numFmtId="3" fontId="3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166" fontId="3" fillId="0" borderId="0" xfId="0" applyNumberFormat="1" applyFont="1" applyFill="1" applyBorder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center" vertical="top" wrapText="1"/>
    </xf>
    <xf numFmtId="166" fontId="4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3" fontId="3" fillId="0" borderId="0" xfId="1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 applyProtection="1">
      <alignment horizontal="center" vertical="center" wrapText="1"/>
    </xf>
    <xf numFmtId="166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top" wrapText="1"/>
    </xf>
    <xf numFmtId="166" fontId="5" fillId="0" borderId="0" xfId="0" applyNumberFormat="1" applyFont="1" applyFill="1" applyAlignment="1">
      <alignment horizontal="right" vertical="top" wrapText="1"/>
    </xf>
  </cellXfs>
  <cellStyles count="6">
    <cellStyle name="Excel Built-in Normal" xfId="4"/>
    <cellStyle name="Excel Built-in Normal 1" xfId="5"/>
    <cellStyle name="Денежный 2" xfId="3"/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6"/>
  <sheetViews>
    <sheetView showZeros="0" tabSelected="1" view="pageBreakPreview" topLeftCell="A315" zoomScale="85" zoomScaleNormal="70" zoomScaleSheetLayoutView="85" workbookViewId="0">
      <selection activeCell="E12" sqref="E12"/>
    </sheetView>
  </sheetViews>
  <sheetFormatPr defaultColWidth="9.140625" defaultRowHeight="16.5" x14ac:dyDescent="0.25"/>
  <cols>
    <col min="1" max="1" width="5.28515625" style="76" customWidth="1"/>
    <col min="2" max="2" width="68" style="5" customWidth="1"/>
    <col min="3" max="3" width="10.5703125" style="5" customWidth="1"/>
    <col min="4" max="4" width="22.140625" style="26" customWidth="1"/>
    <col min="5" max="5" width="21.140625" style="97" customWidth="1"/>
    <col min="6" max="7" width="18.42578125" style="5" customWidth="1"/>
    <col min="8" max="8" width="29" style="5" customWidth="1"/>
    <col min="9" max="9" width="76.42578125" style="5" customWidth="1"/>
    <col min="10" max="16" width="18.42578125" style="5" customWidth="1"/>
    <col min="17" max="16384" width="9.140625" style="5"/>
  </cols>
  <sheetData>
    <row r="1" spans="1:8" ht="16.5" hidden="1" customHeight="1" x14ac:dyDescent="0.25">
      <c r="A1" s="1"/>
      <c r="B1" s="2"/>
      <c r="C1" s="2"/>
      <c r="D1" s="3"/>
      <c r="E1" s="4"/>
    </row>
    <row r="2" spans="1:8" ht="16.5" customHeight="1" x14ac:dyDescent="0.25">
      <c r="A2" s="5"/>
      <c r="B2" s="6"/>
      <c r="C2" s="6"/>
      <c r="D2" s="101" t="s">
        <v>155</v>
      </c>
      <c r="E2" s="101"/>
      <c r="F2" s="7"/>
    </row>
    <row r="3" spans="1:8" ht="16.5" customHeight="1" x14ac:dyDescent="0.25">
      <c r="A3" s="2"/>
      <c r="B3" s="8"/>
      <c r="C3" s="8"/>
      <c r="D3" s="102" t="s">
        <v>0</v>
      </c>
      <c r="E3" s="102"/>
      <c r="F3" s="9"/>
      <c r="G3" s="2"/>
    </row>
    <row r="4" spans="1:8" ht="18.75" customHeight="1" x14ac:dyDescent="0.25">
      <c r="A4" s="2"/>
      <c r="B4" s="8"/>
      <c r="C4" s="8"/>
      <c r="D4" s="102" t="s">
        <v>1</v>
      </c>
      <c r="E4" s="102"/>
      <c r="F4" s="9"/>
      <c r="G4" s="2"/>
    </row>
    <row r="5" spans="1:8" ht="30.75" customHeight="1" x14ac:dyDescent="0.25">
      <c r="A5" s="1"/>
      <c r="B5" s="2"/>
      <c r="C5" s="2"/>
      <c r="D5" s="102" t="s">
        <v>109</v>
      </c>
      <c r="E5" s="102"/>
      <c r="F5" s="9"/>
      <c r="G5" s="2"/>
    </row>
    <row r="6" spans="1:8" hidden="1" x14ac:dyDescent="0.25">
      <c r="A6" s="1"/>
      <c r="B6" s="2"/>
      <c r="C6" s="2"/>
      <c r="D6" s="10"/>
      <c r="E6" s="2"/>
      <c r="F6" s="2"/>
      <c r="G6" s="2"/>
    </row>
    <row r="7" spans="1:8" hidden="1" x14ac:dyDescent="0.25">
      <c r="A7" s="11"/>
      <c r="B7" s="11"/>
      <c r="C7" s="11"/>
      <c r="D7" s="12"/>
      <c r="E7" s="13"/>
      <c r="F7" s="2"/>
      <c r="G7" s="2"/>
    </row>
    <row r="8" spans="1:8" x14ac:dyDescent="0.25">
      <c r="A8" s="1"/>
      <c r="B8" s="2"/>
      <c r="C8" s="2"/>
      <c r="D8" s="3"/>
      <c r="E8" s="2"/>
      <c r="F8" s="2"/>
      <c r="G8" s="2"/>
    </row>
    <row r="9" spans="1:8" ht="0.6" customHeight="1" x14ac:dyDescent="0.25">
      <c r="A9" s="14"/>
      <c r="B9" s="103"/>
      <c r="C9" s="104"/>
      <c r="D9" s="104"/>
      <c r="E9" s="104"/>
      <c r="F9" s="2"/>
      <c r="G9" s="2"/>
    </row>
    <row r="10" spans="1:8" ht="35.25" customHeight="1" x14ac:dyDescent="0.25">
      <c r="A10" s="105" t="s">
        <v>154</v>
      </c>
      <c r="B10" s="105"/>
      <c r="C10" s="105"/>
      <c r="D10" s="105"/>
      <c r="E10" s="105"/>
      <c r="F10" s="15"/>
      <c r="G10" s="15"/>
      <c r="H10" s="15"/>
    </row>
    <row r="11" spans="1:8" ht="9.75" customHeight="1" x14ac:dyDescent="0.25">
      <c r="A11" s="2"/>
      <c r="B11" s="4"/>
      <c r="C11" s="16"/>
      <c r="D11" s="10"/>
      <c r="E11" s="4"/>
      <c r="F11" s="2"/>
      <c r="G11" s="2"/>
    </row>
    <row r="12" spans="1:8" ht="22.5" customHeight="1" x14ac:dyDescent="0.25">
      <c r="A12" s="17"/>
      <c r="B12" s="17"/>
      <c r="C12" s="17"/>
      <c r="D12" s="17"/>
      <c r="E12" s="17" t="s">
        <v>2</v>
      </c>
      <c r="F12" s="2"/>
      <c r="G12" s="2"/>
    </row>
    <row r="13" spans="1:8" ht="12.75" customHeight="1" x14ac:dyDescent="0.25">
      <c r="A13" s="17"/>
      <c r="B13" s="17"/>
      <c r="C13" s="17"/>
      <c r="D13" s="17"/>
      <c r="E13" s="17"/>
      <c r="F13" s="2"/>
      <c r="G13" s="2"/>
    </row>
    <row r="14" spans="1:8" ht="33.75" customHeight="1" x14ac:dyDescent="0.25">
      <c r="A14" s="106" t="s">
        <v>3</v>
      </c>
      <c r="B14" s="106" t="s">
        <v>4</v>
      </c>
      <c r="C14" s="107" t="s">
        <v>5</v>
      </c>
      <c r="D14" s="109" t="s">
        <v>160</v>
      </c>
      <c r="E14" s="108" t="s">
        <v>82</v>
      </c>
    </row>
    <row r="15" spans="1:8" ht="39.75" customHeight="1" x14ac:dyDescent="0.25">
      <c r="A15" s="106"/>
      <c r="B15" s="106"/>
      <c r="C15" s="107"/>
      <c r="D15" s="109"/>
      <c r="E15" s="108"/>
    </row>
    <row r="16" spans="1:8" ht="16.5" customHeight="1" x14ac:dyDescent="0.25">
      <c r="A16" s="18"/>
      <c r="B16" s="19" t="s">
        <v>6</v>
      </c>
      <c r="C16" s="20"/>
      <c r="D16" s="21">
        <f>D23+D82+D166+D284+D292+D304+D94</f>
        <v>10728368.530189998</v>
      </c>
      <c r="E16" s="20"/>
    </row>
    <row r="17" spans="1:10" ht="13.5" hidden="1" customHeight="1" x14ac:dyDescent="0.25">
      <c r="A17" s="111" t="s">
        <v>7</v>
      </c>
      <c r="B17" s="111"/>
      <c r="C17" s="111"/>
      <c r="D17" s="111"/>
      <c r="E17" s="111"/>
    </row>
    <row r="18" spans="1:10" ht="18.75" customHeight="1" x14ac:dyDescent="0.25">
      <c r="A18" s="18"/>
      <c r="B18" s="22" t="s">
        <v>8</v>
      </c>
      <c r="C18" s="18"/>
      <c r="D18" s="23"/>
      <c r="E18" s="20"/>
    </row>
    <row r="19" spans="1:10" ht="18.75" customHeight="1" x14ac:dyDescent="0.25">
      <c r="A19" s="18"/>
      <c r="B19" s="22" t="s">
        <v>12</v>
      </c>
      <c r="C19" s="18"/>
      <c r="D19" s="24">
        <f t="shared" ref="D19:D20" si="0">D25+D84+D168+D294+D306+D286+D99</f>
        <v>1519508</v>
      </c>
      <c r="E19" s="20"/>
      <c r="F19" s="25"/>
      <c r="H19" s="26"/>
      <c r="I19" s="26"/>
    </row>
    <row r="20" spans="1:10" ht="18.75" customHeight="1" x14ac:dyDescent="0.25">
      <c r="A20" s="18"/>
      <c r="B20" s="27" t="s">
        <v>126</v>
      </c>
      <c r="C20" s="18"/>
      <c r="D20" s="23">
        <f t="shared" si="0"/>
        <v>7814505.1332600005</v>
      </c>
      <c r="E20" s="20"/>
    </row>
    <row r="21" spans="1:10" ht="18.75" hidden="1" customHeight="1" x14ac:dyDescent="0.25">
      <c r="A21" s="18"/>
      <c r="B21" s="28" t="s">
        <v>11</v>
      </c>
      <c r="C21" s="18"/>
      <c r="D21" s="23">
        <f t="shared" ref="D21:D22" si="1">D26+D85+D169+D295+D307</f>
        <v>7644505.1332600005</v>
      </c>
      <c r="E21" s="20"/>
    </row>
    <row r="22" spans="1:10" ht="18.75" customHeight="1" x14ac:dyDescent="0.25">
      <c r="A22" s="18"/>
      <c r="B22" s="29" t="s">
        <v>9</v>
      </c>
      <c r="C22" s="18"/>
      <c r="D22" s="23">
        <f t="shared" si="1"/>
        <v>1394355.39693</v>
      </c>
      <c r="E22" s="20"/>
      <c r="H22" s="30"/>
      <c r="I22" s="30"/>
      <c r="J22" s="31"/>
    </row>
    <row r="23" spans="1:10" ht="21.6" customHeight="1" x14ac:dyDescent="0.25">
      <c r="A23" s="32" t="s">
        <v>86</v>
      </c>
      <c r="B23" s="33" t="s">
        <v>110</v>
      </c>
      <c r="C23" s="34" t="s">
        <v>14</v>
      </c>
      <c r="D23" s="35">
        <f>D25+D26+D27</f>
        <v>2321743.6</v>
      </c>
      <c r="E23" s="20"/>
    </row>
    <row r="24" spans="1:10" ht="18.75" customHeight="1" x14ac:dyDescent="0.25">
      <c r="A24" s="34"/>
      <c r="B24" s="27" t="s">
        <v>8</v>
      </c>
      <c r="C24" s="34"/>
      <c r="D24" s="21"/>
      <c r="E24" s="20"/>
    </row>
    <row r="25" spans="1:10" ht="18.75" customHeight="1" x14ac:dyDescent="0.25">
      <c r="A25" s="34"/>
      <c r="B25" s="22" t="s">
        <v>12</v>
      </c>
      <c r="C25" s="34"/>
      <c r="D25" s="24">
        <f>D51+D68+D72+D76+D80+D41+D46+D33+D57+D62</f>
        <v>52441</v>
      </c>
      <c r="E25" s="36">
        <f>E51</f>
        <v>0</v>
      </c>
    </row>
    <row r="26" spans="1:10" ht="18.75" customHeight="1" x14ac:dyDescent="0.25">
      <c r="A26" s="34"/>
      <c r="B26" s="27" t="s">
        <v>126</v>
      </c>
      <c r="C26" s="34"/>
      <c r="D26" s="20">
        <f>D52+D69+D73+D77+D81+D47+D42+D34+D58+D63</f>
        <v>2269302.6</v>
      </c>
      <c r="E26" s="36">
        <f t="shared" ref="E26:E27" si="2">E52</f>
        <v>0</v>
      </c>
    </row>
    <row r="27" spans="1:10" ht="18.75" hidden="1" customHeight="1" x14ac:dyDescent="0.25">
      <c r="A27" s="34"/>
      <c r="B27" s="29" t="s">
        <v>9</v>
      </c>
      <c r="C27" s="34"/>
      <c r="D27" s="20">
        <f t="shared" ref="D27" si="3">D53</f>
        <v>0</v>
      </c>
      <c r="E27" s="36">
        <f t="shared" si="2"/>
        <v>0</v>
      </c>
    </row>
    <row r="28" spans="1:10" ht="21" hidden="1" customHeight="1" x14ac:dyDescent="0.25">
      <c r="A28" s="34"/>
      <c r="B28" s="37" t="s">
        <v>130</v>
      </c>
      <c r="C28" s="38" t="s">
        <v>129</v>
      </c>
      <c r="D28" s="39">
        <f t="shared" ref="D28" si="4">D29</f>
        <v>0</v>
      </c>
      <c r="E28" s="36"/>
    </row>
    <row r="29" spans="1:10" ht="39" hidden="1" customHeight="1" x14ac:dyDescent="0.25">
      <c r="A29" s="34"/>
      <c r="B29" s="40" t="s">
        <v>64</v>
      </c>
      <c r="C29" s="34" t="s">
        <v>129</v>
      </c>
      <c r="D29" s="35">
        <f t="shared" ref="D29:D30" si="5">D30</f>
        <v>0</v>
      </c>
      <c r="E29" s="36"/>
    </row>
    <row r="30" spans="1:10" ht="33.75" hidden="1" customHeight="1" x14ac:dyDescent="0.25">
      <c r="A30" s="34"/>
      <c r="B30" s="40" t="s">
        <v>115</v>
      </c>
      <c r="C30" s="34" t="s">
        <v>129</v>
      </c>
      <c r="D30" s="35">
        <f t="shared" si="5"/>
        <v>0</v>
      </c>
      <c r="E30" s="36"/>
    </row>
    <row r="31" spans="1:10" ht="55.5" hidden="1" customHeight="1" x14ac:dyDescent="0.25">
      <c r="A31" s="18" t="s">
        <v>18</v>
      </c>
      <c r="B31" s="41" t="s">
        <v>128</v>
      </c>
      <c r="C31" s="18" t="s">
        <v>129</v>
      </c>
      <c r="D31" s="20">
        <f>SUM(D33:D34)</f>
        <v>0</v>
      </c>
      <c r="E31" s="36" t="s">
        <v>63</v>
      </c>
    </row>
    <row r="32" spans="1:10" ht="18.75" hidden="1" customHeight="1" x14ac:dyDescent="0.25">
      <c r="A32" s="34"/>
      <c r="B32" s="27" t="s">
        <v>8</v>
      </c>
      <c r="C32" s="18"/>
      <c r="D32" s="20"/>
      <c r="E32" s="23"/>
    </row>
    <row r="33" spans="1:5" ht="18.75" hidden="1" customHeight="1" x14ac:dyDescent="0.25">
      <c r="A33" s="34"/>
      <c r="B33" s="22" t="s">
        <v>12</v>
      </c>
      <c r="C33" s="18"/>
      <c r="D33" s="20"/>
      <c r="E33" s="20"/>
    </row>
    <row r="34" spans="1:5" ht="18.75" hidden="1" customHeight="1" x14ac:dyDescent="0.25">
      <c r="A34" s="34"/>
      <c r="B34" s="27" t="s">
        <v>10</v>
      </c>
      <c r="C34" s="18"/>
      <c r="D34" s="20"/>
      <c r="E34" s="20"/>
    </row>
    <row r="35" spans="1:5" ht="21" customHeight="1" x14ac:dyDescent="0.25">
      <c r="A35" s="34"/>
      <c r="B35" s="37" t="s">
        <v>111</v>
      </c>
      <c r="C35" s="38" t="s">
        <v>15</v>
      </c>
      <c r="D35" s="39">
        <f>D36+D64</f>
        <v>2321743.6</v>
      </c>
      <c r="E35" s="36"/>
    </row>
    <row r="36" spans="1:5" ht="39" customHeight="1" x14ac:dyDescent="0.25">
      <c r="A36" s="34"/>
      <c r="B36" s="40" t="s">
        <v>64</v>
      </c>
      <c r="C36" s="34" t="s">
        <v>15</v>
      </c>
      <c r="D36" s="35">
        <f>D37</f>
        <v>2131326.6</v>
      </c>
      <c r="E36" s="36"/>
    </row>
    <row r="37" spans="1:5" ht="33.75" customHeight="1" x14ac:dyDescent="0.25">
      <c r="A37" s="34"/>
      <c r="B37" s="40" t="s">
        <v>115</v>
      </c>
      <c r="C37" s="34" t="s">
        <v>15</v>
      </c>
      <c r="D37" s="35">
        <f>D49+D39+D44+D60+D55</f>
        <v>2131326.6</v>
      </c>
      <c r="E37" s="36"/>
    </row>
    <row r="38" spans="1:5" ht="89.25" customHeight="1" x14ac:dyDescent="0.25">
      <c r="A38" s="34"/>
      <c r="B38" s="40" t="s">
        <v>134</v>
      </c>
      <c r="C38" s="34"/>
      <c r="D38" s="35">
        <f>D39+D44+D49+D55+D59</f>
        <v>2131326.6</v>
      </c>
      <c r="E38" s="36"/>
    </row>
    <row r="39" spans="1:5" ht="55.5" customHeight="1" x14ac:dyDescent="0.25">
      <c r="A39" s="18" t="s">
        <v>18</v>
      </c>
      <c r="B39" s="41" t="s">
        <v>135</v>
      </c>
      <c r="C39" s="18" t="s">
        <v>15</v>
      </c>
      <c r="D39" s="20">
        <f>SUM(D41:D43)</f>
        <v>758521.5</v>
      </c>
      <c r="E39" s="36" t="s">
        <v>63</v>
      </c>
    </row>
    <row r="40" spans="1:5" ht="18.75" customHeight="1" x14ac:dyDescent="0.25">
      <c r="A40" s="34"/>
      <c r="B40" s="27" t="s">
        <v>8</v>
      </c>
      <c r="C40" s="18"/>
      <c r="D40" s="23"/>
      <c r="E40" s="23"/>
    </row>
    <row r="41" spans="1:5" ht="18.75" customHeight="1" x14ac:dyDescent="0.25">
      <c r="A41" s="34"/>
      <c r="B41" s="22" t="s">
        <v>12</v>
      </c>
      <c r="C41" s="18"/>
      <c r="D41" s="24">
        <v>760</v>
      </c>
      <c r="E41" s="20"/>
    </row>
    <row r="42" spans="1:5" ht="18.75" customHeight="1" x14ac:dyDescent="0.25">
      <c r="A42" s="34"/>
      <c r="B42" s="27" t="s">
        <v>126</v>
      </c>
      <c r="C42" s="18"/>
      <c r="D42" s="20">
        <v>757761.5</v>
      </c>
      <c r="E42" s="20"/>
    </row>
    <row r="43" spans="1:5" s="6" customFormat="1" ht="18.75" hidden="1" customHeight="1" x14ac:dyDescent="0.25">
      <c r="A43" s="34"/>
      <c r="B43" s="29" t="s">
        <v>9</v>
      </c>
      <c r="C43" s="18"/>
      <c r="D43" s="20"/>
      <c r="E43" s="20"/>
    </row>
    <row r="44" spans="1:5" ht="78" customHeight="1" x14ac:dyDescent="0.25">
      <c r="A44" s="18" t="s">
        <v>19</v>
      </c>
      <c r="B44" s="41" t="s">
        <v>159</v>
      </c>
      <c r="C44" s="18" t="s">
        <v>15</v>
      </c>
      <c r="D44" s="24">
        <f>SUM(D46:D48)</f>
        <v>750750</v>
      </c>
      <c r="E44" s="36" t="s">
        <v>63</v>
      </c>
    </row>
    <row r="45" spans="1:5" ht="18.75" customHeight="1" x14ac:dyDescent="0.25">
      <c r="A45" s="34"/>
      <c r="B45" s="27" t="s">
        <v>8</v>
      </c>
      <c r="C45" s="18"/>
      <c r="D45" s="24"/>
      <c r="E45" s="23"/>
    </row>
    <row r="46" spans="1:5" ht="18.75" customHeight="1" x14ac:dyDescent="0.25">
      <c r="A46" s="34"/>
      <c r="B46" s="22" t="s">
        <v>12</v>
      </c>
      <c r="C46" s="18"/>
      <c r="D46" s="24">
        <v>750</v>
      </c>
      <c r="E46" s="20"/>
    </row>
    <row r="47" spans="1:5" ht="18.75" customHeight="1" x14ac:dyDescent="0.25">
      <c r="A47" s="34"/>
      <c r="B47" s="27" t="s">
        <v>126</v>
      </c>
      <c r="C47" s="18"/>
      <c r="D47" s="24">
        <v>750000</v>
      </c>
      <c r="E47" s="20"/>
    </row>
    <row r="48" spans="1:5" s="6" customFormat="1" ht="18.75" hidden="1" customHeight="1" x14ac:dyDescent="0.25">
      <c r="A48" s="34"/>
      <c r="B48" s="29" t="s">
        <v>9</v>
      </c>
      <c r="C48" s="18"/>
      <c r="D48" s="23"/>
      <c r="E48" s="20"/>
    </row>
    <row r="49" spans="1:5" ht="53.25" customHeight="1" x14ac:dyDescent="0.25">
      <c r="A49" s="18" t="s">
        <v>20</v>
      </c>
      <c r="B49" s="41" t="s">
        <v>136</v>
      </c>
      <c r="C49" s="18" t="s">
        <v>15</v>
      </c>
      <c r="D49" s="24">
        <f>SUM(D51:D53)</f>
        <v>207208</v>
      </c>
      <c r="E49" s="36" t="s">
        <v>63</v>
      </c>
    </row>
    <row r="50" spans="1:5" ht="18.75" customHeight="1" x14ac:dyDescent="0.25">
      <c r="A50" s="34"/>
      <c r="B50" s="27" t="s">
        <v>8</v>
      </c>
      <c r="C50" s="18"/>
      <c r="D50" s="24"/>
      <c r="E50" s="23"/>
    </row>
    <row r="51" spans="1:5" ht="18.75" customHeight="1" x14ac:dyDescent="0.25">
      <c r="A51" s="34"/>
      <c r="B51" s="22" t="s">
        <v>12</v>
      </c>
      <c r="C51" s="18"/>
      <c r="D51" s="24">
        <v>208</v>
      </c>
      <c r="E51" s="20"/>
    </row>
    <row r="52" spans="1:5" ht="18.75" customHeight="1" x14ac:dyDescent="0.25">
      <c r="A52" s="34"/>
      <c r="B52" s="27" t="s">
        <v>126</v>
      </c>
      <c r="C52" s="18"/>
      <c r="D52" s="24">
        <v>207000</v>
      </c>
      <c r="E52" s="20"/>
    </row>
    <row r="53" spans="1:5" s="6" customFormat="1" ht="18.75" hidden="1" customHeight="1" x14ac:dyDescent="0.25">
      <c r="A53" s="34"/>
      <c r="B53" s="29" t="s">
        <v>9</v>
      </c>
      <c r="C53" s="18"/>
      <c r="D53" s="24"/>
      <c r="E53" s="20"/>
    </row>
    <row r="54" spans="1:5" ht="53.25" customHeight="1" x14ac:dyDescent="0.25">
      <c r="A54" s="34"/>
      <c r="B54" s="40" t="s">
        <v>143</v>
      </c>
      <c r="C54" s="34"/>
      <c r="D54" s="42">
        <f>D55</f>
        <v>190706</v>
      </c>
      <c r="E54" s="36"/>
    </row>
    <row r="55" spans="1:5" ht="55.5" customHeight="1" x14ac:dyDescent="0.25">
      <c r="A55" s="18" t="s">
        <v>21</v>
      </c>
      <c r="B55" s="41" t="s">
        <v>137</v>
      </c>
      <c r="C55" s="18" t="s">
        <v>15</v>
      </c>
      <c r="D55" s="24">
        <f>SUM(D57:D58)</f>
        <v>190706</v>
      </c>
      <c r="E55" s="36" t="s">
        <v>63</v>
      </c>
    </row>
    <row r="56" spans="1:5" ht="18.75" customHeight="1" x14ac:dyDescent="0.25">
      <c r="A56" s="34"/>
      <c r="B56" s="27" t="s">
        <v>8</v>
      </c>
      <c r="C56" s="18"/>
      <c r="D56" s="24"/>
      <c r="E56" s="23"/>
    </row>
    <row r="57" spans="1:5" ht="18.75" customHeight="1" x14ac:dyDescent="0.25">
      <c r="A57" s="34"/>
      <c r="B57" s="22" t="s">
        <v>12</v>
      </c>
      <c r="C57" s="18"/>
      <c r="D57" s="24">
        <v>191</v>
      </c>
      <c r="E57" s="20"/>
    </row>
    <row r="58" spans="1:5" ht="18.75" customHeight="1" x14ac:dyDescent="0.25">
      <c r="A58" s="34"/>
      <c r="B58" s="27" t="s">
        <v>126</v>
      </c>
      <c r="C58" s="18"/>
      <c r="D58" s="24">
        <v>190515</v>
      </c>
      <c r="E58" s="20"/>
    </row>
    <row r="59" spans="1:5" ht="63" customHeight="1" x14ac:dyDescent="0.25">
      <c r="A59" s="34"/>
      <c r="B59" s="40" t="s">
        <v>144</v>
      </c>
      <c r="C59" s="34"/>
      <c r="D59" s="35">
        <f>D60</f>
        <v>224141.1</v>
      </c>
      <c r="E59" s="36"/>
    </row>
    <row r="60" spans="1:5" ht="55.5" customHeight="1" x14ac:dyDescent="0.25">
      <c r="A60" s="18" t="s">
        <v>50</v>
      </c>
      <c r="B60" s="41" t="s">
        <v>135</v>
      </c>
      <c r="C60" s="18" t="s">
        <v>15</v>
      </c>
      <c r="D60" s="20">
        <f>SUM(D62:D63)</f>
        <v>224141.1</v>
      </c>
      <c r="E60" s="36" t="s">
        <v>63</v>
      </c>
    </row>
    <row r="61" spans="1:5" ht="18.75" customHeight="1" x14ac:dyDescent="0.25">
      <c r="A61" s="34"/>
      <c r="B61" s="27" t="s">
        <v>8</v>
      </c>
      <c r="C61" s="18"/>
      <c r="D61" s="20"/>
      <c r="E61" s="23"/>
    </row>
    <row r="62" spans="1:5" ht="18.75" customHeight="1" x14ac:dyDescent="0.25">
      <c r="A62" s="34"/>
      <c r="B62" s="22" t="s">
        <v>12</v>
      </c>
      <c r="C62" s="18"/>
      <c r="D62" s="24">
        <v>224</v>
      </c>
      <c r="E62" s="20"/>
    </row>
    <row r="63" spans="1:5" ht="18.75" customHeight="1" x14ac:dyDescent="0.25">
      <c r="A63" s="34"/>
      <c r="B63" s="27" t="s">
        <v>126</v>
      </c>
      <c r="C63" s="18"/>
      <c r="D63" s="20">
        <v>223917.1</v>
      </c>
      <c r="E63" s="20"/>
    </row>
    <row r="64" spans="1:5" ht="54" customHeight="1" x14ac:dyDescent="0.25">
      <c r="A64" s="34"/>
      <c r="B64" s="40" t="s">
        <v>16</v>
      </c>
      <c r="C64" s="34" t="s">
        <v>15</v>
      </c>
      <c r="D64" s="42">
        <f>D65</f>
        <v>190417</v>
      </c>
      <c r="E64" s="36">
        <f>E65</f>
        <v>0</v>
      </c>
    </row>
    <row r="65" spans="1:5" ht="56.25" customHeight="1" x14ac:dyDescent="0.25">
      <c r="A65" s="34"/>
      <c r="B65" s="40" t="s">
        <v>17</v>
      </c>
      <c r="C65" s="34" t="s">
        <v>15</v>
      </c>
      <c r="D65" s="42">
        <f>SUM(D66,D70,D74)+D78</f>
        <v>190417</v>
      </c>
      <c r="E65" s="36">
        <f>SUM(E66,E70,E74)</f>
        <v>0</v>
      </c>
    </row>
    <row r="66" spans="1:5" ht="88.5" customHeight="1" x14ac:dyDescent="0.25">
      <c r="A66" s="18" t="s">
        <v>53</v>
      </c>
      <c r="B66" s="41" t="s">
        <v>158</v>
      </c>
      <c r="C66" s="18" t="s">
        <v>15</v>
      </c>
      <c r="D66" s="24">
        <f>SUM(D68:D69)</f>
        <v>190367</v>
      </c>
      <c r="E66" s="36" t="s">
        <v>13</v>
      </c>
    </row>
    <row r="67" spans="1:5" ht="18.75" customHeight="1" x14ac:dyDescent="0.25">
      <c r="A67" s="18"/>
      <c r="B67" s="27" t="s">
        <v>8</v>
      </c>
      <c r="C67" s="18"/>
      <c r="D67" s="24"/>
      <c r="E67" s="23"/>
    </row>
    <row r="68" spans="1:5" ht="18.75" customHeight="1" x14ac:dyDescent="0.25">
      <c r="A68" s="18"/>
      <c r="B68" s="22" t="s">
        <v>12</v>
      </c>
      <c r="C68" s="18"/>
      <c r="D68" s="24">
        <v>50258</v>
      </c>
      <c r="E68" s="20"/>
    </row>
    <row r="69" spans="1:5" ht="18.75" customHeight="1" x14ac:dyDescent="0.25">
      <c r="A69" s="18"/>
      <c r="B69" s="27" t="s">
        <v>126</v>
      </c>
      <c r="C69" s="18"/>
      <c r="D69" s="24">
        <v>140109</v>
      </c>
      <c r="E69" s="20"/>
    </row>
    <row r="70" spans="1:5" ht="64.5" customHeight="1" x14ac:dyDescent="0.25">
      <c r="A70" s="18" t="s">
        <v>25</v>
      </c>
      <c r="B70" s="41" t="s">
        <v>131</v>
      </c>
      <c r="C70" s="18" t="s">
        <v>15</v>
      </c>
      <c r="D70" s="24">
        <f>SUM(D72:D73)</f>
        <v>50</v>
      </c>
      <c r="E70" s="36" t="s">
        <v>13</v>
      </c>
    </row>
    <row r="71" spans="1:5" ht="20.25" customHeight="1" x14ac:dyDescent="0.25">
      <c r="A71" s="34"/>
      <c r="B71" s="27" t="s">
        <v>8</v>
      </c>
      <c r="C71" s="18"/>
      <c r="D71" s="24"/>
      <c r="E71" s="23"/>
    </row>
    <row r="72" spans="1:5" ht="20.25" customHeight="1" x14ac:dyDescent="0.25">
      <c r="A72" s="34"/>
      <c r="B72" s="22" t="s">
        <v>12</v>
      </c>
      <c r="C72" s="18"/>
      <c r="D72" s="24">
        <v>50</v>
      </c>
      <c r="E72" s="20"/>
    </row>
    <row r="73" spans="1:5" ht="20.25" hidden="1" customHeight="1" x14ac:dyDescent="0.25">
      <c r="A73" s="34"/>
      <c r="B73" s="27" t="s">
        <v>10</v>
      </c>
      <c r="C73" s="18"/>
      <c r="D73" s="23"/>
      <c r="E73" s="20"/>
    </row>
    <row r="74" spans="1:5" ht="89.25" hidden="1" customHeight="1" x14ac:dyDescent="0.25">
      <c r="A74" s="18" t="s">
        <v>21</v>
      </c>
      <c r="B74" s="41"/>
      <c r="C74" s="18" t="s">
        <v>15</v>
      </c>
      <c r="D74" s="23">
        <f>SUM(D76:D77)</f>
        <v>0</v>
      </c>
      <c r="E74" s="36" t="s">
        <v>13</v>
      </c>
    </row>
    <row r="75" spans="1:5" ht="18.75" hidden="1" customHeight="1" x14ac:dyDescent="0.25">
      <c r="A75" s="34"/>
      <c r="B75" s="27" t="s">
        <v>8</v>
      </c>
      <c r="C75" s="18"/>
      <c r="D75" s="23"/>
      <c r="E75" s="23"/>
    </row>
    <row r="76" spans="1:5" ht="18.75" hidden="1" customHeight="1" x14ac:dyDescent="0.25">
      <c r="A76" s="34"/>
      <c r="B76" s="22" t="s">
        <v>12</v>
      </c>
      <c r="C76" s="18"/>
      <c r="D76" s="23"/>
      <c r="E76" s="20"/>
    </row>
    <row r="77" spans="1:5" ht="18.75" hidden="1" customHeight="1" x14ac:dyDescent="0.25">
      <c r="A77" s="34"/>
      <c r="B77" s="27" t="s">
        <v>10</v>
      </c>
      <c r="C77" s="18"/>
      <c r="D77" s="23"/>
      <c r="E77" s="20"/>
    </row>
    <row r="78" spans="1:5" ht="78.75" hidden="1" customHeight="1" x14ac:dyDescent="0.25">
      <c r="A78" s="18" t="s">
        <v>50</v>
      </c>
      <c r="B78" s="41"/>
      <c r="C78" s="18" t="s">
        <v>15</v>
      </c>
      <c r="D78" s="23">
        <f>SUM(D80:D81)</f>
        <v>0</v>
      </c>
      <c r="E78" s="36" t="s">
        <v>13</v>
      </c>
    </row>
    <row r="79" spans="1:5" ht="18.75" hidden="1" customHeight="1" x14ac:dyDescent="0.25">
      <c r="A79" s="34"/>
      <c r="B79" s="27" t="s">
        <v>8</v>
      </c>
      <c r="C79" s="18"/>
      <c r="D79" s="23"/>
      <c r="E79" s="23"/>
    </row>
    <row r="80" spans="1:5" ht="18.75" hidden="1" customHeight="1" x14ac:dyDescent="0.25">
      <c r="A80" s="34"/>
      <c r="B80" s="22" t="s">
        <v>12</v>
      </c>
      <c r="C80" s="18"/>
      <c r="D80" s="23"/>
      <c r="E80" s="20"/>
    </row>
    <row r="81" spans="1:10" ht="18.75" hidden="1" customHeight="1" x14ac:dyDescent="0.25">
      <c r="A81" s="34"/>
      <c r="B81" s="27" t="s">
        <v>10</v>
      </c>
      <c r="C81" s="18"/>
      <c r="D81" s="23"/>
      <c r="E81" s="20"/>
    </row>
    <row r="82" spans="1:10" s="6" customFormat="1" ht="23.25" customHeight="1" x14ac:dyDescent="0.25">
      <c r="A82" s="32" t="s">
        <v>87</v>
      </c>
      <c r="B82" s="33" t="s">
        <v>22</v>
      </c>
      <c r="C82" s="34" t="s">
        <v>23</v>
      </c>
      <c r="D82" s="35">
        <f>SUM(D84:D86)</f>
        <v>1564068.0999999999</v>
      </c>
      <c r="E82" s="20">
        <f>SUM(E84:E86)</f>
        <v>0</v>
      </c>
      <c r="H82" s="31"/>
      <c r="I82" s="31"/>
      <c r="J82" s="31"/>
    </row>
    <row r="83" spans="1:10" ht="19.149999999999999" customHeight="1" x14ac:dyDescent="0.25">
      <c r="A83" s="34"/>
      <c r="B83" s="27" t="s">
        <v>8</v>
      </c>
      <c r="C83" s="18"/>
      <c r="D83" s="20"/>
      <c r="E83" s="20"/>
      <c r="H83" s="26"/>
      <c r="I83" s="26"/>
    </row>
    <row r="84" spans="1:10" ht="18.75" customHeight="1" x14ac:dyDescent="0.25">
      <c r="A84" s="34"/>
      <c r="B84" s="22" t="s">
        <v>12</v>
      </c>
      <c r="C84" s="18"/>
      <c r="D84" s="24">
        <f>D91+D158+D164+D144+D149+D154+D133+D139</f>
        <v>19471</v>
      </c>
      <c r="E84" s="36">
        <f>E91</f>
        <v>0</v>
      </c>
    </row>
    <row r="85" spans="1:10" ht="16.5" customHeight="1" x14ac:dyDescent="0.25">
      <c r="A85" s="34"/>
      <c r="B85" s="27" t="s">
        <v>126</v>
      </c>
      <c r="C85" s="18"/>
      <c r="D85" s="20">
        <f>D92+D159+D165+D145+D150+D155+D134</f>
        <v>1544597.0999999999</v>
      </c>
      <c r="E85" s="36">
        <f>E92</f>
        <v>0</v>
      </c>
    </row>
    <row r="86" spans="1:10" ht="18.75" hidden="1" customHeight="1" x14ac:dyDescent="0.25">
      <c r="A86" s="34"/>
      <c r="B86" s="29" t="s">
        <v>9</v>
      </c>
      <c r="C86" s="18"/>
      <c r="D86" s="20">
        <f>D93</f>
        <v>0</v>
      </c>
      <c r="E86" s="36"/>
    </row>
    <row r="87" spans="1:10" s="44" customFormat="1" ht="18.75" customHeight="1" x14ac:dyDescent="0.25">
      <c r="A87" s="38"/>
      <c r="B87" s="37" t="s">
        <v>116</v>
      </c>
      <c r="C87" s="38" t="s">
        <v>29</v>
      </c>
      <c r="D87" s="39">
        <f t="shared" ref="D87:D88" si="6">D88</f>
        <v>43002.400000000001</v>
      </c>
      <c r="E87" s="43"/>
      <c r="H87" s="45"/>
    </row>
    <row r="88" spans="1:10" s="6" customFormat="1" ht="49.5" x14ac:dyDescent="0.25">
      <c r="A88" s="34"/>
      <c r="B88" s="41" t="s">
        <v>30</v>
      </c>
      <c r="C88" s="34" t="s">
        <v>29</v>
      </c>
      <c r="D88" s="35">
        <f t="shared" si="6"/>
        <v>43002.400000000001</v>
      </c>
      <c r="E88" s="20"/>
      <c r="H88" s="31"/>
    </row>
    <row r="89" spans="1:10" ht="49.5" customHeight="1" x14ac:dyDescent="0.25">
      <c r="A89" s="18" t="s">
        <v>26</v>
      </c>
      <c r="B89" s="41" t="s">
        <v>31</v>
      </c>
      <c r="C89" s="18" t="s">
        <v>29</v>
      </c>
      <c r="D89" s="20">
        <f>SUM(D91:D93)</f>
        <v>43002.400000000001</v>
      </c>
      <c r="E89" s="20" t="s">
        <v>28</v>
      </c>
    </row>
    <row r="90" spans="1:10" s="6" customFormat="1" ht="18.75" customHeight="1" x14ac:dyDescent="0.25">
      <c r="A90" s="34"/>
      <c r="B90" s="27" t="s">
        <v>8</v>
      </c>
      <c r="C90" s="18"/>
      <c r="D90" s="20"/>
      <c r="E90" s="20"/>
    </row>
    <row r="91" spans="1:10" s="6" customFormat="1" ht="18.75" customHeight="1" x14ac:dyDescent="0.25">
      <c r="A91" s="34"/>
      <c r="B91" s="22" t="s">
        <v>12</v>
      </c>
      <c r="C91" s="18"/>
      <c r="D91" s="24">
        <v>15750</v>
      </c>
      <c r="E91" s="20"/>
    </row>
    <row r="92" spans="1:10" s="6" customFormat="1" ht="18.75" customHeight="1" x14ac:dyDescent="0.25">
      <c r="A92" s="34"/>
      <c r="B92" s="27" t="s">
        <v>126</v>
      </c>
      <c r="C92" s="18"/>
      <c r="D92" s="20">
        <v>27252.400000000001</v>
      </c>
      <c r="E92" s="20"/>
    </row>
    <row r="93" spans="1:10" s="6" customFormat="1" ht="18.75" hidden="1" customHeight="1" x14ac:dyDescent="0.25">
      <c r="A93" s="34"/>
      <c r="B93" s="29" t="s">
        <v>9</v>
      </c>
      <c r="C93" s="18"/>
      <c r="D93" s="20"/>
      <c r="E93" s="20"/>
    </row>
    <row r="94" spans="1:10" s="6" customFormat="1" ht="21" hidden="1" customHeight="1" x14ac:dyDescent="0.25">
      <c r="A94" s="32" t="s">
        <v>87</v>
      </c>
      <c r="B94" s="33" t="s">
        <v>41</v>
      </c>
      <c r="C94" s="34" t="s">
        <v>42</v>
      </c>
      <c r="D94" s="35">
        <f t="shared" ref="D94:D96" si="7">D95</f>
        <v>0</v>
      </c>
      <c r="E94" s="41"/>
    </row>
    <row r="95" spans="1:10" s="6" customFormat="1" ht="25.5" hidden="1" customHeight="1" x14ac:dyDescent="0.25">
      <c r="A95" s="32"/>
      <c r="B95" s="40" t="s">
        <v>43</v>
      </c>
      <c r="C95" s="34" t="s">
        <v>42</v>
      </c>
      <c r="D95" s="35">
        <f t="shared" si="7"/>
        <v>0</v>
      </c>
      <c r="E95" s="41"/>
    </row>
    <row r="96" spans="1:10" s="6" customFormat="1" ht="81" hidden="1" customHeight="1" x14ac:dyDescent="0.25">
      <c r="A96" s="34"/>
      <c r="B96" s="40" t="s">
        <v>124</v>
      </c>
      <c r="C96" s="34" t="s">
        <v>44</v>
      </c>
      <c r="D96" s="35">
        <f t="shared" si="7"/>
        <v>0</v>
      </c>
      <c r="E96" s="41"/>
    </row>
    <row r="97" spans="1:5" s="6" customFormat="1" ht="51.75" hidden="1" customHeight="1" x14ac:dyDescent="0.25">
      <c r="A97" s="18" t="s">
        <v>19</v>
      </c>
      <c r="B97" s="46" t="s">
        <v>123</v>
      </c>
      <c r="C97" s="18" t="s">
        <v>44</v>
      </c>
      <c r="D97" s="20">
        <f>D99+D100</f>
        <v>0</v>
      </c>
      <c r="E97" s="20" t="s">
        <v>47</v>
      </c>
    </row>
    <row r="98" spans="1:5" s="6" customFormat="1" ht="17.25" hidden="1" customHeight="1" x14ac:dyDescent="0.25">
      <c r="A98" s="34"/>
      <c r="B98" s="27" t="s">
        <v>8</v>
      </c>
      <c r="C98" s="18"/>
      <c r="D98" s="20"/>
      <c r="E98" s="20"/>
    </row>
    <row r="99" spans="1:5" s="6" customFormat="1" ht="17.25" hidden="1" customHeight="1" x14ac:dyDescent="0.25">
      <c r="A99" s="34"/>
      <c r="B99" s="22" t="s">
        <v>12</v>
      </c>
      <c r="C99" s="18"/>
      <c r="D99" s="20"/>
      <c r="E99" s="20"/>
    </row>
    <row r="100" spans="1:5" s="6" customFormat="1" ht="17.25" hidden="1" customHeight="1" x14ac:dyDescent="0.25">
      <c r="A100" s="34"/>
      <c r="B100" s="27" t="s">
        <v>10</v>
      </c>
      <c r="C100" s="18"/>
      <c r="D100" s="20"/>
      <c r="E100" s="20"/>
    </row>
    <row r="101" spans="1:5" s="6" customFormat="1" ht="17.25" hidden="1" customHeight="1" x14ac:dyDescent="0.25">
      <c r="A101" s="34"/>
      <c r="B101" s="22"/>
      <c r="C101" s="18"/>
      <c r="D101" s="20"/>
      <c r="E101" s="20"/>
    </row>
    <row r="102" spans="1:5" s="6" customFormat="1" ht="69.75" hidden="1" customHeight="1" x14ac:dyDescent="0.25">
      <c r="A102" s="34" t="s">
        <v>19</v>
      </c>
      <c r="B102" s="40" t="s">
        <v>45</v>
      </c>
      <c r="C102" s="34" t="s">
        <v>46</v>
      </c>
      <c r="D102" s="35">
        <f>D104+D105+D106</f>
        <v>0</v>
      </c>
      <c r="E102" s="20">
        <f>E104+E105+E106</f>
        <v>0</v>
      </c>
    </row>
    <row r="103" spans="1:5" s="6" customFormat="1" ht="17.25" hidden="1" customHeight="1" x14ac:dyDescent="0.25">
      <c r="A103" s="34"/>
      <c r="B103" s="27" t="s">
        <v>8</v>
      </c>
      <c r="C103" s="18"/>
      <c r="D103" s="20"/>
      <c r="E103" s="20"/>
    </row>
    <row r="104" spans="1:5" s="6" customFormat="1" ht="17.25" hidden="1" customHeight="1" x14ac:dyDescent="0.25">
      <c r="A104" s="34"/>
      <c r="B104" s="29" t="s">
        <v>9</v>
      </c>
      <c r="C104" s="18"/>
      <c r="D104" s="20"/>
      <c r="E104" s="20"/>
    </row>
    <row r="105" spans="1:5" s="6" customFormat="1" ht="17.25" hidden="1" customHeight="1" x14ac:dyDescent="0.25">
      <c r="A105" s="34"/>
      <c r="B105" s="27" t="s">
        <v>10</v>
      </c>
      <c r="C105" s="18"/>
      <c r="D105" s="20">
        <f>4553.6-4553.6</f>
        <v>0</v>
      </c>
      <c r="E105" s="20"/>
    </row>
    <row r="106" spans="1:5" s="6" customFormat="1" ht="17.25" hidden="1" customHeight="1" x14ac:dyDescent="0.25">
      <c r="A106" s="34"/>
      <c r="B106" s="22" t="s">
        <v>12</v>
      </c>
      <c r="C106" s="18"/>
      <c r="D106" s="20"/>
      <c r="E106" s="20"/>
    </row>
    <row r="107" spans="1:5" s="6" customFormat="1" ht="17.25" hidden="1" customHeight="1" x14ac:dyDescent="0.25">
      <c r="A107" s="34"/>
      <c r="B107" s="22"/>
      <c r="C107" s="18"/>
      <c r="D107" s="20"/>
      <c r="E107" s="20"/>
    </row>
    <row r="108" spans="1:5" s="6" customFormat="1" ht="17.25" hidden="1" customHeight="1" x14ac:dyDescent="0.25">
      <c r="A108" s="34"/>
      <c r="B108" s="40"/>
      <c r="C108" s="18"/>
      <c r="D108" s="35"/>
      <c r="E108" s="20"/>
    </row>
    <row r="109" spans="1:5" s="6" customFormat="1" ht="17.25" hidden="1" customHeight="1" x14ac:dyDescent="0.25">
      <c r="A109" s="34"/>
      <c r="B109" s="40"/>
      <c r="C109" s="18"/>
      <c r="D109" s="35"/>
      <c r="E109" s="20"/>
    </row>
    <row r="110" spans="1:5" s="6" customFormat="1" ht="17.25" hidden="1" customHeight="1" x14ac:dyDescent="0.25">
      <c r="A110" s="34"/>
      <c r="B110" s="40"/>
      <c r="C110" s="18"/>
      <c r="D110" s="35"/>
      <c r="E110" s="20"/>
    </row>
    <row r="111" spans="1:5" s="6" customFormat="1" ht="17.25" hidden="1" customHeight="1" x14ac:dyDescent="0.25">
      <c r="A111" s="34"/>
      <c r="B111" s="40"/>
      <c r="C111" s="18"/>
      <c r="D111" s="35"/>
      <c r="E111" s="20"/>
    </row>
    <row r="112" spans="1:5" s="6" customFormat="1" ht="17.25" hidden="1" customHeight="1" x14ac:dyDescent="0.25">
      <c r="A112" s="34"/>
      <c r="B112" s="40"/>
      <c r="C112" s="18"/>
      <c r="D112" s="35"/>
      <c r="E112" s="20"/>
    </row>
    <row r="113" spans="1:5" s="6" customFormat="1" ht="17.25" hidden="1" customHeight="1" x14ac:dyDescent="0.25">
      <c r="A113" s="34"/>
      <c r="B113" s="40"/>
      <c r="C113" s="18"/>
      <c r="D113" s="35"/>
      <c r="E113" s="20"/>
    </row>
    <row r="114" spans="1:5" s="6" customFormat="1" ht="17.25" hidden="1" customHeight="1" x14ac:dyDescent="0.25">
      <c r="A114" s="34"/>
      <c r="B114" s="40"/>
      <c r="C114" s="18"/>
      <c r="D114" s="35"/>
      <c r="E114" s="20"/>
    </row>
    <row r="115" spans="1:5" s="6" customFormat="1" ht="17.25" hidden="1" customHeight="1" x14ac:dyDescent="0.25">
      <c r="A115" s="34"/>
      <c r="B115" s="40"/>
      <c r="C115" s="18"/>
      <c r="D115" s="35"/>
      <c r="E115" s="20"/>
    </row>
    <row r="116" spans="1:5" s="6" customFormat="1" ht="17.25" hidden="1" customHeight="1" x14ac:dyDescent="0.25">
      <c r="A116" s="34"/>
      <c r="B116" s="40"/>
      <c r="C116" s="18"/>
      <c r="D116" s="35"/>
      <c r="E116" s="20"/>
    </row>
    <row r="117" spans="1:5" s="6" customFormat="1" ht="17.25" hidden="1" customHeight="1" x14ac:dyDescent="0.25">
      <c r="A117" s="34"/>
      <c r="B117" s="40"/>
      <c r="C117" s="18"/>
      <c r="D117" s="35"/>
      <c r="E117" s="20"/>
    </row>
    <row r="118" spans="1:5" s="6" customFormat="1" ht="17.25" hidden="1" customHeight="1" x14ac:dyDescent="0.25">
      <c r="A118" s="34"/>
      <c r="B118" s="40"/>
      <c r="C118" s="18"/>
      <c r="D118" s="35"/>
      <c r="E118" s="20"/>
    </row>
    <row r="119" spans="1:5" s="6" customFormat="1" ht="17.25" hidden="1" customHeight="1" x14ac:dyDescent="0.25">
      <c r="A119" s="34"/>
      <c r="B119" s="40"/>
      <c r="C119" s="18"/>
      <c r="D119" s="35"/>
      <c r="E119" s="20"/>
    </row>
    <row r="120" spans="1:5" s="6" customFormat="1" ht="17.25" hidden="1" customHeight="1" x14ac:dyDescent="0.25">
      <c r="A120" s="34"/>
      <c r="B120" s="40"/>
      <c r="C120" s="18"/>
      <c r="D120" s="35"/>
      <c r="E120" s="20"/>
    </row>
    <row r="121" spans="1:5" s="6" customFormat="1" ht="17.25" hidden="1" customHeight="1" x14ac:dyDescent="0.25">
      <c r="A121" s="34"/>
      <c r="B121" s="40"/>
      <c r="C121" s="18"/>
      <c r="D121" s="35"/>
      <c r="E121" s="20"/>
    </row>
    <row r="122" spans="1:5" s="6" customFormat="1" ht="17.25" hidden="1" customHeight="1" x14ac:dyDescent="0.25">
      <c r="A122" s="34"/>
      <c r="B122" s="40"/>
      <c r="C122" s="18"/>
      <c r="D122" s="35"/>
      <c r="E122" s="20"/>
    </row>
    <row r="123" spans="1:5" s="6" customFormat="1" ht="17.25" hidden="1" customHeight="1" x14ac:dyDescent="0.25">
      <c r="A123" s="34"/>
      <c r="B123" s="40"/>
      <c r="C123" s="18"/>
      <c r="D123" s="35"/>
      <c r="E123" s="20"/>
    </row>
    <row r="124" spans="1:5" s="6" customFormat="1" ht="17.25" hidden="1" customHeight="1" x14ac:dyDescent="0.25">
      <c r="A124" s="34"/>
      <c r="B124" s="40"/>
      <c r="C124" s="18"/>
      <c r="D124" s="35"/>
      <c r="E124" s="20"/>
    </row>
    <row r="125" spans="1:5" s="6" customFormat="1" ht="17.25" hidden="1" customHeight="1" x14ac:dyDescent="0.25">
      <c r="A125" s="34"/>
      <c r="B125" s="40"/>
      <c r="C125" s="18"/>
      <c r="D125" s="35"/>
      <c r="E125" s="20"/>
    </row>
    <row r="126" spans="1:5" s="6" customFormat="1" ht="17.25" hidden="1" customHeight="1" x14ac:dyDescent="0.25">
      <c r="A126" s="34"/>
      <c r="B126" s="40"/>
      <c r="C126" s="18"/>
      <c r="D126" s="35"/>
      <c r="E126" s="20"/>
    </row>
    <row r="127" spans="1:5" s="44" customFormat="1" ht="38.25" customHeight="1" x14ac:dyDescent="0.25">
      <c r="A127" s="47"/>
      <c r="B127" s="37" t="s">
        <v>117</v>
      </c>
      <c r="C127" s="38" t="s">
        <v>24</v>
      </c>
      <c r="D127" s="39">
        <f>D135+D128</f>
        <v>1521065.7</v>
      </c>
      <c r="E127" s="48"/>
    </row>
    <row r="128" spans="1:5" ht="39" customHeight="1" x14ac:dyDescent="0.25">
      <c r="A128" s="34"/>
      <c r="B128" s="40" t="s">
        <v>64</v>
      </c>
      <c r="C128" s="34" t="s">
        <v>24</v>
      </c>
      <c r="D128" s="42">
        <f>D129</f>
        <v>145145</v>
      </c>
      <c r="E128" s="36"/>
    </row>
    <row r="129" spans="1:5" ht="33.75" customHeight="1" x14ac:dyDescent="0.25">
      <c r="A129" s="34"/>
      <c r="B129" s="40" t="s">
        <v>115</v>
      </c>
      <c r="C129" s="34" t="s">
        <v>24</v>
      </c>
      <c r="D129" s="42">
        <f>D130</f>
        <v>145145</v>
      </c>
      <c r="E129" s="36"/>
    </row>
    <row r="130" spans="1:5" ht="52.5" customHeight="1" x14ac:dyDescent="0.25">
      <c r="A130" s="34"/>
      <c r="B130" s="40" t="s">
        <v>145</v>
      </c>
      <c r="C130" s="34"/>
      <c r="D130" s="42">
        <f>D131</f>
        <v>145145</v>
      </c>
      <c r="E130" s="36"/>
    </row>
    <row r="131" spans="1:5" ht="55.5" customHeight="1" x14ac:dyDescent="0.25">
      <c r="A131" s="18" t="s">
        <v>27</v>
      </c>
      <c r="B131" s="41" t="s">
        <v>138</v>
      </c>
      <c r="C131" s="18" t="s">
        <v>24</v>
      </c>
      <c r="D131" s="24">
        <f>D133+D134</f>
        <v>145145</v>
      </c>
      <c r="E131" s="36" t="s">
        <v>63</v>
      </c>
    </row>
    <row r="132" spans="1:5" ht="18.75" customHeight="1" x14ac:dyDescent="0.25">
      <c r="A132" s="34"/>
      <c r="B132" s="27" t="s">
        <v>8</v>
      </c>
      <c r="C132" s="18"/>
      <c r="D132" s="24"/>
      <c r="E132" s="23"/>
    </row>
    <row r="133" spans="1:5" ht="18.75" customHeight="1" x14ac:dyDescent="0.25">
      <c r="A133" s="34"/>
      <c r="B133" s="22" t="s">
        <v>12</v>
      </c>
      <c r="C133" s="18"/>
      <c r="D133" s="24">
        <v>145</v>
      </c>
      <c r="E133" s="20"/>
    </row>
    <row r="134" spans="1:5" ht="18.75" customHeight="1" x14ac:dyDescent="0.25">
      <c r="A134" s="34"/>
      <c r="B134" s="27" t="s">
        <v>126</v>
      </c>
      <c r="C134" s="18"/>
      <c r="D134" s="24">
        <v>145000</v>
      </c>
      <c r="E134" s="20"/>
    </row>
    <row r="135" spans="1:5" s="6" customFormat="1" ht="49.5" x14ac:dyDescent="0.25">
      <c r="A135" s="49"/>
      <c r="B135" s="40" t="s">
        <v>48</v>
      </c>
      <c r="C135" s="34" t="s">
        <v>24</v>
      </c>
      <c r="D135" s="35">
        <f>D136+D161</f>
        <v>1375920.7</v>
      </c>
      <c r="E135" s="20"/>
    </row>
    <row r="136" spans="1:5" s="6" customFormat="1" ht="18.75" x14ac:dyDescent="0.25">
      <c r="A136" s="49"/>
      <c r="B136" s="40" t="s">
        <v>49</v>
      </c>
      <c r="C136" s="34" t="s">
        <v>24</v>
      </c>
      <c r="D136" s="35">
        <f>D156+D152+D147+D142+D137</f>
        <v>1375920.7</v>
      </c>
      <c r="E136" s="20"/>
    </row>
    <row r="137" spans="1:5" ht="56.25" customHeight="1" x14ac:dyDescent="0.25">
      <c r="A137" s="50" t="s">
        <v>81</v>
      </c>
      <c r="B137" s="51" t="s">
        <v>156</v>
      </c>
      <c r="C137" s="18" t="s">
        <v>24</v>
      </c>
      <c r="D137" s="24">
        <f>SUM(D139:D140)</f>
        <v>2200</v>
      </c>
      <c r="E137" s="20" t="s">
        <v>47</v>
      </c>
    </row>
    <row r="138" spans="1:5" s="6" customFormat="1" ht="18.75" customHeight="1" x14ac:dyDescent="0.25">
      <c r="A138" s="50"/>
      <c r="B138" s="27" t="s">
        <v>8</v>
      </c>
      <c r="C138" s="18"/>
      <c r="D138" s="24"/>
      <c r="E138" s="20"/>
    </row>
    <row r="139" spans="1:5" s="6" customFormat="1" ht="18.75" customHeight="1" x14ac:dyDescent="0.25">
      <c r="A139" s="50"/>
      <c r="B139" s="22" t="s">
        <v>12</v>
      </c>
      <c r="C139" s="18"/>
      <c r="D139" s="24">
        <v>2200</v>
      </c>
      <c r="E139" s="20"/>
    </row>
    <row r="140" spans="1:5" s="6" customFormat="1" ht="18.75" hidden="1" customHeight="1" x14ac:dyDescent="0.25">
      <c r="A140" s="50"/>
      <c r="B140" s="27" t="s">
        <v>126</v>
      </c>
      <c r="C140" s="18"/>
      <c r="D140" s="20"/>
      <c r="E140" s="20"/>
    </row>
    <row r="141" spans="1:5" s="6" customFormat="1" ht="49.5" x14ac:dyDescent="0.25">
      <c r="A141" s="49"/>
      <c r="B141" s="40" t="s">
        <v>140</v>
      </c>
      <c r="C141" s="34"/>
      <c r="D141" s="35">
        <f>D142</f>
        <v>999159.7</v>
      </c>
      <c r="E141" s="20"/>
    </row>
    <row r="142" spans="1:5" ht="56.25" customHeight="1" x14ac:dyDescent="0.25">
      <c r="A142" s="50" t="s">
        <v>93</v>
      </c>
      <c r="B142" s="51" t="s">
        <v>139</v>
      </c>
      <c r="C142" s="18" t="s">
        <v>24</v>
      </c>
      <c r="D142" s="20">
        <f>SUM(D144:D145)</f>
        <v>999159.7</v>
      </c>
      <c r="E142" s="20" t="s">
        <v>47</v>
      </c>
    </row>
    <row r="143" spans="1:5" s="6" customFormat="1" ht="18.75" customHeight="1" x14ac:dyDescent="0.25">
      <c r="A143" s="50"/>
      <c r="B143" s="27" t="s">
        <v>8</v>
      </c>
      <c r="C143" s="18"/>
      <c r="D143" s="20"/>
      <c r="E143" s="20"/>
    </row>
    <row r="144" spans="1:5" s="6" customFormat="1" ht="18.75" customHeight="1" x14ac:dyDescent="0.25">
      <c r="A144" s="50"/>
      <c r="B144" s="22" t="s">
        <v>12</v>
      </c>
      <c r="C144" s="18"/>
      <c r="D144" s="24">
        <v>1000</v>
      </c>
      <c r="E144" s="20"/>
    </row>
    <row r="145" spans="1:5" s="6" customFormat="1" ht="18.75" customHeight="1" x14ac:dyDescent="0.25">
      <c r="A145" s="50"/>
      <c r="B145" s="27" t="s">
        <v>126</v>
      </c>
      <c r="C145" s="18"/>
      <c r="D145" s="20">
        <v>998159.7</v>
      </c>
      <c r="E145" s="20"/>
    </row>
    <row r="146" spans="1:5" s="6" customFormat="1" ht="46.5" customHeight="1" x14ac:dyDescent="0.25">
      <c r="A146" s="50"/>
      <c r="B146" s="40" t="s">
        <v>145</v>
      </c>
      <c r="C146" s="18"/>
      <c r="D146" s="42">
        <f>D147</f>
        <v>150151</v>
      </c>
      <c r="E146" s="20"/>
    </row>
    <row r="147" spans="1:5" ht="56.25" customHeight="1" x14ac:dyDescent="0.25">
      <c r="A147" s="50" t="s">
        <v>60</v>
      </c>
      <c r="B147" s="51" t="s">
        <v>132</v>
      </c>
      <c r="C147" s="18" t="s">
        <v>24</v>
      </c>
      <c r="D147" s="24">
        <f>SUM(D149:D150)</f>
        <v>150151</v>
      </c>
      <c r="E147" s="20" t="s">
        <v>47</v>
      </c>
    </row>
    <row r="148" spans="1:5" s="6" customFormat="1" ht="18.75" customHeight="1" x14ac:dyDescent="0.25">
      <c r="A148" s="50"/>
      <c r="B148" s="27" t="s">
        <v>8</v>
      </c>
      <c r="C148" s="18"/>
      <c r="D148" s="24"/>
      <c r="E148" s="20"/>
    </row>
    <row r="149" spans="1:5" s="6" customFormat="1" ht="18.75" customHeight="1" x14ac:dyDescent="0.25">
      <c r="A149" s="50"/>
      <c r="B149" s="22" t="s">
        <v>12</v>
      </c>
      <c r="C149" s="18"/>
      <c r="D149" s="24">
        <v>151</v>
      </c>
      <c r="E149" s="20"/>
    </row>
    <row r="150" spans="1:5" s="6" customFormat="1" ht="18.75" customHeight="1" x14ac:dyDescent="0.25">
      <c r="A150" s="50"/>
      <c r="B150" s="27" t="s">
        <v>126</v>
      </c>
      <c r="C150" s="18"/>
      <c r="D150" s="24">
        <v>150000</v>
      </c>
      <c r="E150" s="20"/>
    </row>
    <row r="151" spans="1:5" s="6" customFormat="1" ht="57.75" customHeight="1" x14ac:dyDescent="0.25">
      <c r="A151" s="50"/>
      <c r="B151" s="40" t="s">
        <v>146</v>
      </c>
      <c r="C151" s="18"/>
      <c r="D151" s="42">
        <f>D152+D156</f>
        <v>224410</v>
      </c>
      <c r="E151" s="20"/>
    </row>
    <row r="152" spans="1:5" ht="56.25" customHeight="1" x14ac:dyDescent="0.25">
      <c r="A152" s="50" t="s">
        <v>61</v>
      </c>
      <c r="B152" s="51" t="s">
        <v>147</v>
      </c>
      <c r="C152" s="18" t="s">
        <v>24</v>
      </c>
      <c r="D152" s="24">
        <f>SUM(D154:D155)</f>
        <v>37478</v>
      </c>
      <c r="E152" s="20" t="s">
        <v>47</v>
      </c>
    </row>
    <row r="153" spans="1:5" s="6" customFormat="1" ht="18.75" customHeight="1" x14ac:dyDescent="0.25">
      <c r="A153" s="50"/>
      <c r="B153" s="27" t="s">
        <v>8</v>
      </c>
      <c r="C153" s="18"/>
      <c r="D153" s="24"/>
      <c r="E153" s="20"/>
    </row>
    <row r="154" spans="1:5" s="6" customFormat="1" ht="18.75" customHeight="1" x14ac:dyDescent="0.25">
      <c r="A154" s="50"/>
      <c r="B154" s="22" t="s">
        <v>12</v>
      </c>
      <c r="C154" s="18"/>
      <c r="D154" s="24">
        <v>38</v>
      </c>
      <c r="E154" s="20"/>
    </row>
    <row r="155" spans="1:5" s="6" customFormat="1" ht="18.75" customHeight="1" x14ac:dyDescent="0.25">
      <c r="A155" s="50"/>
      <c r="B155" s="27" t="s">
        <v>126</v>
      </c>
      <c r="C155" s="18"/>
      <c r="D155" s="24">
        <v>37440</v>
      </c>
      <c r="E155" s="20"/>
    </row>
    <row r="156" spans="1:5" ht="88.5" customHeight="1" x14ac:dyDescent="0.25">
      <c r="A156" s="50" t="s">
        <v>62</v>
      </c>
      <c r="B156" s="51" t="s">
        <v>148</v>
      </c>
      <c r="C156" s="18" t="s">
        <v>24</v>
      </c>
      <c r="D156" s="24">
        <f>SUM(D158:D160)</f>
        <v>186932</v>
      </c>
      <c r="E156" s="20" t="s">
        <v>47</v>
      </c>
    </row>
    <row r="157" spans="1:5" s="6" customFormat="1" ht="18.75" customHeight="1" x14ac:dyDescent="0.25">
      <c r="A157" s="50"/>
      <c r="B157" s="27" t="s">
        <v>8</v>
      </c>
      <c r="C157" s="18"/>
      <c r="D157" s="23"/>
      <c r="E157" s="20"/>
    </row>
    <row r="158" spans="1:5" s="6" customFormat="1" ht="18.75" customHeight="1" x14ac:dyDescent="0.25">
      <c r="A158" s="50"/>
      <c r="B158" s="22" t="s">
        <v>12</v>
      </c>
      <c r="C158" s="18"/>
      <c r="D158" s="24">
        <v>187</v>
      </c>
      <c r="E158" s="20"/>
    </row>
    <row r="159" spans="1:5" s="6" customFormat="1" ht="18.75" customHeight="1" x14ac:dyDescent="0.25">
      <c r="A159" s="50"/>
      <c r="B159" s="27" t="s">
        <v>126</v>
      </c>
      <c r="C159" s="18"/>
      <c r="D159" s="24">
        <v>186745</v>
      </c>
      <c r="E159" s="20"/>
    </row>
    <row r="160" spans="1:5" s="6" customFormat="1" ht="18.75" hidden="1" customHeight="1" x14ac:dyDescent="0.25">
      <c r="A160" s="50"/>
      <c r="B160" s="29" t="s">
        <v>9</v>
      </c>
      <c r="C160" s="18"/>
      <c r="D160" s="20"/>
      <c r="E160" s="20"/>
    </row>
    <row r="161" spans="1:6" s="6" customFormat="1" ht="52.5" hidden="1" customHeight="1" x14ac:dyDescent="0.25">
      <c r="A161" s="50"/>
      <c r="B161" s="40" t="s">
        <v>17</v>
      </c>
      <c r="C161" s="34" t="s">
        <v>24</v>
      </c>
      <c r="D161" s="35">
        <f t="shared" ref="D161" si="8">D162</f>
        <v>0</v>
      </c>
      <c r="E161" s="20"/>
    </row>
    <row r="162" spans="1:6" ht="147" hidden="1" customHeight="1" x14ac:dyDescent="0.25">
      <c r="A162" s="18" t="s">
        <v>26</v>
      </c>
      <c r="B162" s="41" t="s">
        <v>85</v>
      </c>
      <c r="C162" s="18" t="s">
        <v>24</v>
      </c>
      <c r="D162" s="20">
        <f>SUM(D164:D165)</f>
        <v>0</v>
      </c>
      <c r="E162" s="36" t="s">
        <v>13</v>
      </c>
    </row>
    <row r="163" spans="1:6" ht="18.75" hidden="1" customHeight="1" x14ac:dyDescent="0.25">
      <c r="A163" s="34"/>
      <c r="B163" s="27" t="s">
        <v>8</v>
      </c>
      <c r="C163" s="18"/>
      <c r="D163" s="20"/>
      <c r="E163" s="23"/>
    </row>
    <row r="164" spans="1:6" ht="18.75" hidden="1" customHeight="1" x14ac:dyDescent="0.25">
      <c r="A164" s="34"/>
      <c r="B164" s="22" t="s">
        <v>12</v>
      </c>
      <c r="C164" s="18"/>
      <c r="D164" s="20"/>
      <c r="E164" s="20"/>
    </row>
    <row r="165" spans="1:6" ht="18.75" hidden="1" customHeight="1" x14ac:dyDescent="0.25">
      <c r="A165" s="34"/>
      <c r="B165" s="27" t="s">
        <v>10</v>
      </c>
      <c r="C165" s="18"/>
      <c r="D165" s="20"/>
      <c r="E165" s="20"/>
    </row>
    <row r="166" spans="1:6" s="6" customFormat="1" ht="24.75" customHeight="1" x14ac:dyDescent="0.25">
      <c r="A166" s="32" t="s">
        <v>88</v>
      </c>
      <c r="B166" s="52" t="s">
        <v>36</v>
      </c>
      <c r="C166" s="53" t="s">
        <v>37</v>
      </c>
      <c r="D166" s="35">
        <f>D172</f>
        <v>6561415.5</v>
      </c>
      <c r="E166" s="20">
        <f>E172</f>
        <v>0</v>
      </c>
    </row>
    <row r="167" spans="1:6" s="6" customFormat="1" ht="18.75" customHeight="1" x14ac:dyDescent="0.25">
      <c r="A167" s="50"/>
      <c r="B167" s="27" t="s">
        <v>8</v>
      </c>
      <c r="C167" s="18"/>
      <c r="D167" s="20"/>
      <c r="E167" s="20"/>
    </row>
    <row r="168" spans="1:6" s="6" customFormat="1" ht="18.75" customHeight="1" x14ac:dyDescent="0.25">
      <c r="A168" s="50"/>
      <c r="B168" s="22" t="s">
        <v>12</v>
      </c>
      <c r="C168" s="18"/>
      <c r="D168" s="24">
        <f>D183+D231+D236+D243+D248+D278+D177+D274+D253+D268+D258+D263</f>
        <v>1365803</v>
      </c>
      <c r="E168" s="20"/>
      <c r="F168" s="31" t="e">
        <f>#REF!-#REF!</f>
        <v>#REF!</v>
      </c>
    </row>
    <row r="169" spans="1:6" s="6" customFormat="1" ht="18.75" customHeight="1" x14ac:dyDescent="0.25">
      <c r="A169" s="50"/>
      <c r="B169" s="27" t="s">
        <v>126</v>
      </c>
      <c r="C169" s="18"/>
      <c r="D169" s="20">
        <f>D184+D232+D237+D244+D249+D279+D178+D275+D254+D269+D259+D264</f>
        <v>3807684.4000000004</v>
      </c>
      <c r="E169" s="20"/>
    </row>
    <row r="170" spans="1:6" s="6" customFormat="1" ht="18.75" customHeight="1" x14ac:dyDescent="0.25">
      <c r="A170" s="50"/>
      <c r="B170" s="29" t="s">
        <v>9</v>
      </c>
      <c r="C170" s="18"/>
      <c r="D170" s="20">
        <f>D255+D270+D265+D260</f>
        <v>1387928.1</v>
      </c>
      <c r="E170" s="20"/>
      <c r="F170" s="31" t="e">
        <f>#REF!+#REF!-#REF!</f>
        <v>#REF!</v>
      </c>
    </row>
    <row r="171" spans="1:6" s="44" customFormat="1" ht="18.75" customHeight="1" x14ac:dyDescent="0.25">
      <c r="A171" s="47"/>
      <c r="B171" s="37" t="s">
        <v>118</v>
      </c>
      <c r="C171" s="38" t="s">
        <v>39</v>
      </c>
      <c r="D171" s="39">
        <f>D172</f>
        <v>6561415.5</v>
      </c>
      <c r="E171" s="39"/>
    </row>
    <row r="172" spans="1:6" s="6" customFormat="1" ht="33" x14ac:dyDescent="0.25">
      <c r="A172" s="50"/>
      <c r="B172" s="40" t="s">
        <v>38</v>
      </c>
      <c r="C172" s="34" t="s">
        <v>39</v>
      </c>
      <c r="D172" s="35">
        <f>SUM(D173,D239)</f>
        <v>6561415.5</v>
      </c>
      <c r="E172" s="20">
        <f>SUM(E173,E239)</f>
        <v>0</v>
      </c>
    </row>
    <row r="173" spans="1:6" s="6" customFormat="1" ht="29.25" customHeight="1" x14ac:dyDescent="0.25">
      <c r="A173" s="50"/>
      <c r="B173" s="40" t="s">
        <v>40</v>
      </c>
      <c r="C173" s="34" t="s">
        <v>39</v>
      </c>
      <c r="D173" s="42">
        <f>SUM(D174,D180,D186)</f>
        <v>2324</v>
      </c>
      <c r="E173" s="20">
        <f>SUM(E174,E180,E186)</f>
        <v>0</v>
      </c>
    </row>
    <row r="174" spans="1:6" s="6" customFormat="1" ht="36" customHeight="1" x14ac:dyDescent="0.25">
      <c r="A174" s="50"/>
      <c r="B174" s="40" t="s">
        <v>65</v>
      </c>
      <c r="C174" s="34" t="s">
        <v>39</v>
      </c>
      <c r="D174" s="42">
        <f>D175</f>
        <v>2324</v>
      </c>
      <c r="E174" s="20"/>
    </row>
    <row r="175" spans="1:6" ht="51" customHeight="1" x14ac:dyDescent="0.25">
      <c r="A175" s="50" t="s">
        <v>94</v>
      </c>
      <c r="B175" s="41" t="s">
        <v>153</v>
      </c>
      <c r="C175" s="18" t="s">
        <v>39</v>
      </c>
      <c r="D175" s="24">
        <f>SUM(D177:D179)</f>
        <v>2324</v>
      </c>
      <c r="E175" s="20" t="s">
        <v>47</v>
      </c>
    </row>
    <row r="176" spans="1:6" s="6" customFormat="1" ht="18.75" customHeight="1" x14ac:dyDescent="0.25">
      <c r="A176" s="50"/>
      <c r="B176" s="27" t="s">
        <v>8</v>
      </c>
      <c r="C176" s="34"/>
      <c r="D176" s="42"/>
      <c r="E176" s="20"/>
    </row>
    <row r="177" spans="1:5" s="6" customFormat="1" ht="18.75" customHeight="1" x14ac:dyDescent="0.25">
      <c r="A177" s="50"/>
      <c r="B177" s="22" t="s">
        <v>12</v>
      </c>
      <c r="C177" s="34"/>
      <c r="D177" s="24">
        <v>614</v>
      </c>
      <c r="E177" s="20"/>
    </row>
    <row r="178" spans="1:5" s="6" customFormat="1" ht="18.75" customHeight="1" x14ac:dyDescent="0.25">
      <c r="A178" s="50"/>
      <c r="B178" s="27" t="s">
        <v>126</v>
      </c>
      <c r="C178" s="34"/>
      <c r="D178" s="24">
        <v>1710</v>
      </c>
      <c r="E178" s="20"/>
    </row>
    <row r="179" spans="1:5" s="6" customFormat="1" ht="18.75" hidden="1" customHeight="1" x14ac:dyDescent="0.25">
      <c r="A179" s="50"/>
      <c r="B179" s="29" t="s">
        <v>9</v>
      </c>
      <c r="C179" s="34"/>
      <c r="D179" s="23"/>
      <c r="E179" s="20"/>
    </row>
    <row r="180" spans="1:5" s="6" customFormat="1" ht="18.75" hidden="1" x14ac:dyDescent="0.25">
      <c r="A180" s="50"/>
      <c r="B180" s="40" t="s">
        <v>51</v>
      </c>
      <c r="C180" s="34" t="s">
        <v>39</v>
      </c>
      <c r="D180" s="21">
        <f>SUM(D181)</f>
        <v>0</v>
      </c>
      <c r="E180" s="20">
        <f>SUM(E181)</f>
        <v>0</v>
      </c>
    </row>
    <row r="181" spans="1:5" ht="49.5" hidden="1" x14ac:dyDescent="0.25">
      <c r="A181" s="18" t="s">
        <v>20</v>
      </c>
      <c r="B181" s="46" t="s">
        <v>52</v>
      </c>
      <c r="C181" s="18" t="s">
        <v>39</v>
      </c>
      <c r="D181" s="23">
        <f>SUM(D183:D185)</f>
        <v>0</v>
      </c>
      <c r="E181" s="20" t="s">
        <v>47</v>
      </c>
    </row>
    <row r="182" spans="1:5" s="6" customFormat="1" ht="18.75" hidden="1" customHeight="1" x14ac:dyDescent="0.25">
      <c r="A182" s="50"/>
      <c r="B182" s="27" t="s">
        <v>8</v>
      </c>
      <c r="C182" s="34"/>
      <c r="D182" s="21"/>
      <c r="E182" s="20"/>
    </row>
    <row r="183" spans="1:5" s="6" customFormat="1" ht="18.75" hidden="1" customHeight="1" x14ac:dyDescent="0.25">
      <c r="A183" s="50"/>
      <c r="B183" s="22" t="s">
        <v>12</v>
      </c>
      <c r="C183" s="34"/>
      <c r="D183" s="23"/>
      <c r="E183" s="20"/>
    </row>
    <row r="184" spans="1:5" s="6" customFormat="1" ht="18.75" hidden="1" customHeight="1" x14ac:dyDescent="0.25">
      <c r="A184" s="50"/>
      <c r="B184" s="27" t="s">
        <v>10</v>
      </c>
      <c r="C184" s="34"/>
      <c r="D184" s="23"/>
      <c r="E184" s="20"/>
    </row>
    <row r="185" spans="1:5" s="6" customFormat="1" ht="18.75" hidden="1" customHeight="1" x14ac:dyDescent="0.25">
      <c r="A185" s="50"/>
      <c r="B185" s="29" t="s">
        <v>9</v>
      </c>
      <c r="C185" s="34"/>
      <c r="D185" s="23"/>
      <c r="E185" s="20"/>
    </row>
    <row r="186" spans="1:5" s="6" customFormat="1" ht="54.75" hidden="1" customHeight="1" x14ac:dyDescent="0.25">
      <c r="A186" s="50"/>
      <c r="B186" s="54" t="s">
        <v>66</v>
      </c>
      <c r="C186" s="34" t="s">
        <v>39</v>
      </c>
      <c r="D186" s="21">
        <f>D187</f>
        <v>0</v>
      </c>
      <c r="E186" s="20">
        <f>E187</f>
        <v>0</v>
      </c>
    </row>
    <row r="187" spans="1:5" s="6" customFormat="1" ht="69" hidden="1" customHeight="1" x14ac:dyDescent="0.25">
      <c r="A187" s="50"/>
      <c r="B187" s="54" t="s">
        <v>67</v>
      </c>
      <c r="C187" s="34" t="s">
        <v>39</v>
      </c>
      <c r="D187" s="21">
        <f>SUM(D188,D193,D198,D204,D209,D214,D219,D224,D229,D234)</f>
        <v>0</v>
      </c>
      <c r="E187" s="20">
        <f>SUM(E188,E193,E198,E204,E209,E214,E219,E224,E229,E234)</f>
        <v>0</v>
      </c>
    </row>
    <row r="188" spans="1:5" ht="55.5" hidden="1" customHeight="1" x14ac:dyDescent="0.25">
      <c r="A188" s="50" t="s">
        <v>93</v>
      </c>
      <c r="B188" s="55" t="s">
        <v>68</v>
      </c>
      <c r="C188" s="18" t="s">
        <v>39</v>
      </c>
      <c r="D188" s="23">
        <f>SUM(D190:D192)</f>
        <v>0</v>
      </c>
      <c r="E188" s="20" t="s">
        <v>47</v>
      </c>
    </row>
    <row r="189" spans="1:5" s="6" customFormat="1" ht="18.75" hidden="1" customHeight="1" x14ac:dyDescent="0.25">
      <c r="A189" s="50"/>
      <c r="B189" s="27" t="s">
        <v>8</v>
      </c>
      <c r="C189" s="34"/>
      <c r="D189" s="21"/>
      <c r="E189" s="20"/>
    </row>
    <row r="190" spans="1:5" s="6" customFormat="1" ht="18.75" hidden="1" customHeight="1" x14ac:dyDescent="0.25">
      <c r="A190" s="50"/>
      <c r="B190" s="22" t="s">
        <v>12</v>
      </c>
      <c r="C190" s="18"/>
      <c r="D190" s="23"/>
      <c r="E190" s="20"/>
    </row>
    <row r="191" spans="1:5" s="6" customFormat="1" ht="18.75" hidden="1" customHeight="1" x14ac:dyDescent="0.25">
      <c r="A191" s="50"/>
      <c r="B191" s="27" t="s">
        <v>10</v>
      </c>
      <c r="C191" s="18"/>
      <c r="D191" s="23"/>
      <c r="E191" s="20"/>
    </row>
    <row r="192" spans="1:5" s="6" customFormat="1" ht="18.75" hidden="1" customHeight="1" x14ac:dyDescent="0.25">
      <c r="A192" s="50"/>
      <c r="B192" s="29" t="s">
        <v>9</v>
      </c>
      <c r="C192" s="18"/>
      <c r="D192" s="23"/>
      <c r="E192" s="20"/>
    </row>
    <row r="193" spans="1:5" ht="49.5" hidden="1" x14ac:dyDescent="0.25">
      <c r="A193" s="50" t="s">
        <v>60</v>
      </c>
      <c r="B193" s="55" t="s">
        <v>69</v>
      </c>
      <c r="C193" s="18" t="s">
        <v>39</v>
      </c>
      <c r="D193" s="23">
        <f>SUM(D195:D197)</f>
        <v>0</v>
      </c>
      <c r="E193" s="20" t="s">
        <v>47</v>
      </c>
    </row>
    <row r="194" spans="1:5" s="6" customFormat="1" ht="18.75" hidden="1" customHeight="1" x14ac:dyDescent="0.25">
      <c r="A194" s="50"/>
      <c r="B194" s="27" t="s">
        <v>8</v>
      </c>
      <c r="C194" s="18"/>
      <c r="D194" s="23"/>
      <c r="E194" s="20"/>
    </row>
    <row r="195" spans="1:5" s="6" customFormat="1" ht="18.75" hidden="1" customHeight="1" x14ac:dyDescent="0.25">
      <c r="A195" s="50"/>
      <c r="B195" s="22" t="s">
        <v>12</v>
      </c>
      <c r="C195" s="18"/>
      <c r="D195" s="23"/>
      <c r="E195" s="20"/>
    </row>
    <row r="196" spans="1:5" s="6" customFormat="1" ht="18.75" hidden="1" customHeight="1" x14ac:dyDescent="0.25">
      <c r="A196" s="50"/>
      <c r="B196" s="27" t="s">
        <v>10</v>
      </c>
      <c r="C196" s="18"/>
      <c r="D196" s="23"/>
      <c r="E196" s="20"/>
    </row>
    <row r="197" spans="1:5" s="6" customFormat="1" ht="18.75" hidden="1" customHeight="1" x14ac:dyDescent="0.25">
      <c r="A197" s="50"/>
      <c r="B197" s="29" t="s">
        <v>9</v>
      </c>
      <c r="C197" s="18"/>
      <c r="D197" s="23"/>
      <c r="E197" s="20"/>
    </row>
    <row r="198" spans="1:5" ht="49.5" hidden="1" x14ac:dyDescent="0.25">
      <c r="A198" s="50" t="s">
        <v>61</v>
      </c>
      <c r="B198" s="55" t="s">
        <v>70</v>
      </c>
      <c r="C198" s="18" t="s">
        <v>39</v>
      </c>
      <c r="D198" s="23">
        <f>SUM(D200:D202)</f>
        <v>0</v>
      </c>
      <c r="E198" s="20" t="s">
        <v>47</v>
      </c>
    </row>
    <row r="199" spans="1:5" s="6" customFormat="1" ht="18.75" hidden="1" customHeight="1" x14ac:dyDescent="0.25">
      <c r="A199" s="50"/>
      <c r="B199" s="27" t="s">
        <v>8</v>
      </c>
      <c r="C199" s="18"/>
      <c r="D199" s="23"/>
      <c r="E199" s="20"/>
    </row>
    <row r="200" spans="1:5" s="6" customFormat="1" ht="18.75" hidden="1" customHeight="1" x14ac:dyDescent="0.25">
      <c r="A200" s="50"/>
      <c r="B200" s="22" t="s">
        <v>12</v>
      </c>
      <c r="C200" s="18"/>
      <c r="D200" s="23"/>
      <c r="E200" s="20"/>
    </row>
    <row r="201" spans="1:5" s="6" customFormat="1" ht="18.75" hidden="1" customHeight="1" x14ac:dyDescent="0.25">
      <c r="A201" s="50"/>
      <c r="B201" s="27" t="s">
        <v>10</v>
      </c>
      <c r="C201" s="18"/>
      <c r="D201" s="23"/>
      <c r="E201" s="20"/>
    </row>
    <row r="202" spans="1:5" s="6" customFormat="1" ht="18.75" hidden="1" customHeight="1" x14ac:dyDescent="0.25">
      <c r="A202" s="50"/>
      <c r="B202" s="29" t="s">
        <v>9</v>
      </c>
      <c r="C202" s="18"/>
      <c r="D202" s="23"/>
      <c r="E202" s="20"/>
    </row>
    <row r="203" spans="1:5" s="6" customFormat="1" ht="18.75" hidden="1" customHeight="1" x14ac:dyDescent="0.25">
      <c r="A203" s="50"/>
      <c r="B203" s="56"/>
      <c r="C203" s="18"/>
      <c r="D203" s="23"/>
      <c r="E203" s="20"/>
    </row>
    <row r="204" spans="1:5" ht="52.5" hidden="1" customHeight="1" x14ac:dyDescent="0.25">
      <c r="A204" s="50" t="s">
        <v>62</v>
      </c>
      <c r="B204" s="55" t="s">
        <v>71</v>
      </c>
      <c r="C204" s="18" t="s">
        <v>39</v>
      </c>
      <c r="D204" s="23">
        <f>SUM(D206:D208)</f>
        <v>0</v>
      </c>
      <c r="E204" s="20" t="s">
        <v>47</v>
      </c>
    </row>
    <row r="205" spans="1:5" s="6" customFormat="1" ht="18.75" hidden="1" customHeight="1" x14ac:dyDescent="0.25">
      <c r="A205" s="50"/>
      <c r="B205" s="27" t="s">
        <v>8</v>
      </c>
      <c r="C205" s="18"/>
      <c r="D205" s="23"/>
      <c r="E205" s="24"/>
    </row>
    <row r="206" spans="1:5" s="6" customFormat="1" ht="18.75" hidden="1" customHeight="1" x14ac:dyDescent="0.25">
      <c r="A206" s="50"/>
      <c r="B206" s="22" t="s">
        <v>12</v>
      </c>
      <c r="C206" s="18"/>
      <c r="D206" s="23"/>
      <c r="E206" s="20"/>
    </row>
    <row r="207" spans="1:5" s="6" customFormat="1" ht="18.75" hidden="1" customHeight="1" x14ac:dyDescent="0.25">
      <c r="A207" s="50"/>
      <c r="B207" s="27" t="s">
        <v>10</v>
      </c>
      <c r="C207" s="18"/>
      <c r="D207" s="23"/>
      <c r="E207" s="20"/>
    </row>
    <row r="208" spans="1:5" s="6" customFormat="1" ht="18.75" hidden="1" customHeight="1" x14ac:dyDescent="0.25">
      <c r="A208" s="50"/>
      <c r="B208" s="29" t="s">
        <v>9</v>
      </c>
      <c r="C208" s="18"/>
      <c r="D208" s="23"/>
      <c r="E208" s="20"/>
    </row>
    <row r="209" spans="1:5" ht="50.25" hidden="1" customHeight="1" x14ac:dyDescent="0.25">
      <c r="A209" s="50" t="s">
        <v>94</v>
      </c>
      <c r="B209" s="55" t="s">
        <v>72</v>
      </c>
      <c r="C209" s="18" t="s">
        <v>39</v>
      </c>
      <c r="D209" s="23">
        <f>SUM(D211:D213)</f>
        <v>0</v>
      </c>
      <c r="E209" s="20" t="s">
        <v>47</v>
      </c>
    </row>
    <row r="210" spans="1:5" s="6" customFormat="1" ht="18.75" hidden="1" customHeight="1" x14ac:dyDescent="0.25">
      <c r="A210" s="50"/>
      <c r="B210" s="27" t="s">
        <v>8</v>
      </c>
      <c r="C210" s="18"/>
      <c r="D210" s="23"/>
      <c r="E210" s="20"/>
    </row>
    <row r="211" spans="1:5" s="6" customFormat="1" ht="18.75" hidden="1" customHeight="1" x14ac:dyDescent="0.25">
      <c r="A211" s="50"/>
      <c r="B211" s="22" t="s">
        <v>12</v>
      </c>
      <c r="C211" s="18"/>
      <c r="D211" s="23"/>
      <c r="E211" s="20"/>
    </row>
    <row r="212" spans="1:5" s="6" customFormat="1" ht="18.75" hidden="1" customHeight="1" x14ac:dyDescent="0.25">
      <c r="A212" s="50"/>
      <c r="B212" s="27" t="s">
        <v>10</v>
      </c>
      <c r="C212" s="18"/>
      <c r="D212" s="23"/>
      <c r="E212" s="20"/>
    </row>
    <row r="213" spans="1:5" s="6" customFormat="1" ht="18.75" hidden="1" customHeight="1" x14ac:dyDescent="0.25">
      <c r="A213" s="50"/>
      <c r="B213" s="29" t="s">
        <v>9</v>
      </c>
      <c r="C213" s="57"/>
      <c r="D213" s="23"/>
      <c r="E213" s="20"/>
    </row>
    <row r="214" spans="1:5" ht="52.5" hidden="1" customHeight="1" x14ac:dyDescent="0.25">
      <c r="A214" s="50" t="s">
        <v>95</v>
      </c>
      <c r="B214" s="55" t="s">
        <v>73</v>
      </c>
      <c r="C214" s="18" t="s">
        <v>39</v>
      </c>
      <c r="D214" s="23">
        <f>SUM(D216:D218)</f>
        <v>0</v>
      </c>
      <c r="E214" s="20" t="s">
        <v>47</v>
      </c>
    </row>
    <row r="215" spans="1:5" s="6" customFormat="1" ht="18.75" hidden="1" customHeight="1" x14ac:dyDescent="0.25">
      <c r="A215" s="50"/>
      <c r="B215" s="27" t="s">
        <v>8</v>
      </c>
      <c r="C215" s="18"/>
      <c r="D215" s="23"/>
      <c r="E215" s="20"/>
    </row>
    <row r="216" spans="1:5" s="6" customFormat="1" ht="18.75" hidden="1" customHeight="1" x14ac:dyDescent="0.25">
      <c r="A216" s="50"/>
      <c r="B216" s="22" t="s">
        <v>12</v>
      </c>
      <c r="C216" s="18"/>
      <c r="D216" s="23"/>
      <c r="E216" s="20"/>
    </row>
    <row r="217" spans="1:5" s="6" customFormat="1" ht="18.75" hidden="1" customHeight="1" x14ac:dyDescent="0.25">
      <c r="A217" s="50"/>
      <c r="B217" s="27" t="s">
        <v>10</v>
      </c>
      <c r="C217" s="18"/>
      <c r="D217" s="23"/>
      <c r="E217" s="20"/>
    </row>
    <row r="218" spans="1:5" s="6" customFormat="1" ht="18.75" hidden="1" customHeight="1" x14ac:dyDescent="0.25">
      <c r="A218" s="50"/>
      <c r="B218" s="29" t="s">
        <v>9</v>
      </c>
      <c r="C218" s="18"/>
      <c r="D218" s="23"/>
      <c r="E218" s="20"/>
    </row>
    <row r="219" spans="1:5" ht="49.5" hidden="1" x14ac:dyDescent="0.25">
      <c r="A219" s="50" t="s">
        <v>96</v>
      </c>
      <c r="B219" s="55" t="s">
        <v>74</v>
      </c>
      <c r="C219" s="18" t="s">
        <v>39</v>
      </c>
      <c r="D219" s="23">
        <f>SUM(D221:D223)</f>
        <v>0</v>
      </c>
      <c r="E219" s="20" t="s">
        <v>47</v>
      </c>
    </row>
    <row r="220" spans="1:5" s="6" customFormat="1" ht="18.75" hidden="1" customHeight="1" x14ac:dyDescent="0.25">
      <c r="A220" s="50"/>
      <c r="B220" s="27" t="s">
        <v>8</v>
      </c>
      <c r="C220" s="18"/>
      <c r="D220" s="23"/>
      <c r="E220" s="20"/>
    </row>
    <row r="221" spans="1:5" s="6" customFormat="1" ht="18.75" hidden="1" customHeight="1" x14ac:dyDescent="0.25">
      <c r="A221" s="50"/>
      <c r="B221" s="22" t="s">
        <v>12</v>
      </c>
      <c r="C221" s="18"/>
      <c r="D221" s="23"/>
      <c r="E221" s="20"/>
    </row>
    <row r="222" spans="1:5" s="6" customFormat="1" ht="18.75" hidden="1" customHeight="1" x14ac:dyDescent="0.25">
      <c r="A222" s="50"/>
      <c r="B222" s="27" t="s">
        <v>10</v>
      </c>
      <c r="C222" s="57"/>
      <c r="D222" s="23"/>
      <c r="E222" s="20"/>
    </row>
    <row r="223" spans="1:5" s="6" customFormat="1" ht="18.75" hidden="1" customHeight="1" x14ac:dyDescent="0.25">
      <c r="A223" s="50"/>
      <c r="B223" s="29" t="s">
        <v>9</v>
      </c>
      <c r="C223" s="57"/>
      <c r="D223" s="23"/>
      <c r="E223" s="20"/>
    </row>
    <row r="224" spans="1:5" ht="51.75" hidden="1" customHeight="1" x14ac:dyDescent="0.25">
      <c r="A224" s="50" t="s">
        <v>97</v>
      </c>
      <c r="B224" s="55" t="s">
        <v>75</v>
      </c>
      <c r="C224" s="18" t="s">
        <v>39</v>
      </c>
      <c r="D224" s="23">
        <f>SUM(D226:D228)</f>
        <v>0</v>
      </c>
      <c r="E224" s="20" t="s">
        <v>47</v>
      </c>
    </row>
    <row r="225" spans="1:5" s="6" customFormat="1" ht="18.75" hidden="1" customHeight="1" x14ac:dyDescent="0.25">
      <c r="A225" s="49"/>
      <c r="B225" s="27" t="s">
        <v>8</v>
      </c>
      <c r="C225" s="34"/>
      <c r="D225" s="21"/>
      <c r="E225" s="20"/>
    </row>
    <row r="226" spans="1:5" s="6" customFormat="1" ht="18.75" hidden="1" customHeight="1" x14ac:dyDescent="0.25">
      <c r="A226" s="50"/>
      <c r="B226" s="22" t="s">
        <v>12</v>
      </c>
      <c r="C226" s="18"/>
      <c r="D226" s="23"/>
      <c r="E226" s="20"/>
    </row>
    <row r="227" spans="1:5" s="6" customFormat="1" ht="18.75" hidden="1" customHeight="1" x14ac:dyDescent="0.25">
      <c r="A227" s="50"/>
      <c r="B227" s="27" t="s">
        <v>10</v>
      </c>
      <c r="C227" s="18"/>
      <c r="D227" s="23"/>
      <c r="E227" s="20"/>
    </row>
    <row r="228" spans="1:5" s="6" customFormat="1" ht="18.75" hidden="1" customHeight="1" x14ac:dyDescent="0.25">
      <c r="A228" s="50"/>
      <c r="B228" s="29" t="s">
        <v>9</v>
      </c>
      <c r="C228" s="18"/>
      <c r="D228" s="23"/>
      <c r="E228" s="20"/>
    </row>
    <row r="229" spans="1:5" ht="51" hidden="1" customHeight="1" x14ac:dyDescent="0.25">
      <c r="A229" s="18" t="s">
        <v>21</v>
      </c>
      <c r="B229" s="55" t="s">
        <v>76</v>
      </c>
      <c r="C229" s="18" t="s">
        <v>39</v>
      </c>
      <c r="D229" s="23">
        <f>SUM(D231:D233)</f>
        <v>0</v>
      </c>
      <c r="E229" s="20" t="s">
        <v>47</v>
      </c>
    </row>
    <row r="230" spans="1:5" s="6" customFormat="1" ht="18.75" hidden="1" customHeight="1" x14ac:dyDescent="0.25">
      <c r="A230" s="49"/>
      <c r="B230" s="27" t="s">
        <v>8</v>
      </c>
      <c r="C230" s="34"/>
      <c r="D230" s="21"/>
      <c r="E230" s="20"/>
    </row>
    <row r="231" spans="1:5" s="6" customFormat="1" ht="18.75" hidden="1" customHeight="1" x14ac:dyDescent="0.25">
      <c r="A231" s="50"/>
      <c r="B231" s="22" t="s">
        <v>12</v>
      </c>
      <c r="C231" s="18"/>
      <c r="D231" s="23"/>
      <c r="E231" s="20"/>
    </row>
    <row r="232" spans="1:5" s="6" customFormat="1" ht="18.75" hidden="1" customHeight="1" x14ac:dyDescent="0.25">
      <c r="A232" s="50"/>
      <c r="B232" s="27" t="s">
        <v>10</v>
      </c>
      <c r="C232" s="18"/>
      <c r="D232" s="23"/>
      <c r="E232" s="20"/>
    </row>
    <row r="233" spans="1:5" s="6" customFormat="1" ht="18.75" hidden="1" customHeight="1" x14ac:dyDescent="0.25">
      <c r="A233" s="50"/>
      <c r="B233" s="29" t="s">
        <v>9</v>
      </c>
      <c r="C233" s="18"/>
      <c r="D233" s="23"/>
      <c r="E233" s="20"/>
    </row>
    <row r="234" spans="1:5" ht="60.75" hidden="1" customHeight="1" x14ac:dyDescent="0.25">
      <c r="A234" s="18" t="s">
        <v>50</v>
      </c>
      <c r="B234" s="55" t="s">
        <v>77</v>
      </c>
      <c r="C234" s="18" t="s">
        <v>39</v>
      </c>
      <c r="D234" s="23">
        <f>SUM(D236:D238)</f>
        <v>0</v>
      </c>
      <c r="E234" s="20" t="s">
        <v>47</v>
      </c>
    </row>
    <row r="235" spans="1:5" s="6" customFormat="1" ht="18.75" hidden="1" customHeight="1" x14ac:dyDescent="0.25">
      <c r="A235" s="49"/>
      <c r="B235" s="27" t="s">
        <v>8</v>
      </c>
      <c r="C235" s="34"/>
      <c r="D235" s="21"/>
      <c r="E235" s="20"/>
    </row>
    <row r="236" spans="1:5" s="6" customFormat="1" ht="18.75" hidden="1" customHeight="1" x14ac:dyDescent="0.25">
      <c r="A236" s="50"/>
      <c r="B236" s="22" t="s">
        <v>12</v>
      </c>
      <c r="C236" s="18"/>
      <c r="D236" s="23"/>
      <c r="E236" s="20"/>
    </row>
    <row r="237" spans="1:5" s="6" customFormat="1" ht="18.75" hidden="1" customHeight="1" x14ac:dyDescent="0.25">
      <c r="A237" s="50"/>
      <c r="B237" s="27" t="s">
        <v>10</v>
      </c>
      <c r="C237" s="18"/>
      <c r="D237" s="23"/>
      <c r="E237" s="20"/>
    </row>
    <row r="238" spans="1:5" s="6" customFormat="1" ht="18.75" hidden="1" customHeight="1" x14ac:dyDescent="0.25">
      <c r="A238" s="50"/>
      <c r="B238" s="29" t="s">
        <v>9</v>
      </c>
      <c r="C238" s="18"/>
      <c r="D238" s="23"/>
      <c r="E238" s="20"/>
    </row>
    <row r="239" spans="1:5" s="6" customFormat="1" ht="33.75" customHeight="1" x14ac:dyDescent="0.25">
      <c r="A239" s="49"/>
      <c r="B239" s="54" t="s">
        <v>78</v>
      </c>
      <c r="C239" s="34" t="s">
        <v>39</v>
      </c>
      <c r="D239" s="35">
        <f>SUM(D240,D271)</f>
        <v>6559091.5</v>
      </c>
      <c r="E239" s="20"/>
    </row>
    <row r="240" spans="1:5" s="6" customFormat="1" ht="24" customHeight="1" x14ac:dyDescent="0.25">
      <c r="A240" s="50"/>
      <c r="B240" s="54" t="s">
        <v>79</v>
      </c>
      <c r="C240" s="34" t="s">
        <v>39</v>
      </c>
      <c r="D240" s="35">
        <f>SUM(D246)+D241+D251+D266+D256+D261</f>
        <v>5627287.2000000002</v>
      </c>
      <c r="E240" s="20"/>
    </row>
    <row r="241" spans="1:10" ht="53.25" customHeight="1" x14ac:dyDescent="0.25">
      <c r="A241" s="18" t="s">
        <v>95</v>
      </c>
      <c r="B241" s="55" t="s">
        <v>54</v>
      </c>
      <c r="C241" s="18" t="s">
        <v>39</v>
      </c>
      <c r="D241" s="20">
        <f>SUM(D243:D245)</f>
        <v>2645482.4</v>
      </c>
      <c r="E241" s="20" t="s">
        <v>47</v>
      </c>
    </row>
    <row r="242" spans="1:10" s="6" customFormat="1" ht="18.75" customHeight="1" x14ac:dyDescent="0.25">
      <c r="A242" s="49"/>
      <c r="B242" s="27" t="s">
        <v>8</v>
      </c>
      <c r="C242" s="34"/>
      <c r="D242" s="35"/>
      <c r="E242" s="20"/>
    </row>
    <row r="243" spans="1:10" s="6" customFormat="1" ht="18.75" customHeight="1" x14ac:dyDescent="0.25">
      <c r="A243" s="50"/>
      <c r="B243" s="22" t="s">
        <v>12</v>
      </c>
      <c r="C243" s="18"/>
      <c r="D243" s="24">
        <v>698408</v>
      </c>
      <c r="E243" s="20"/>
    </row>
    <row r="244" spans="1:10" s="6" customFormat="1" ht="18.75" customHeight="1" x14ac:dyDescent="0.25">
      <c r="A244" s="50"/>
      <c r="B244" s="27" t="s">
        <v>126</v>
      </c>
      <c r="C244" s="18"/>
      <c r="D244" s="20">
        <v>1947074.4</v>
      </c>
      <c r="E244" s="20"/>
      <c r="J244" s="5"/>
    </row>
    <row r="245" spans="1:10" s="6" customFormat="1" ht="18.75" hidden="1" customHeight="1" x14ac:dyDescent="0.25">
      <c r="A245" s="50"/>
      <c r="B245" s="29" t="s">
        <v>9</v>
      </c>
      <c r="C245" s="18"/>
      <c r="D245" s="20"/>
      <c r="E245" s="20"/>
    </row>
    <row r="246" spans="1:10" ht="53.25" hidden="1" customHeight="1" x14ac:dyDescent="0.25">
      <c r="A246" s="18" t="s">
        <v>21</v>
      </c>
      <c r="B246" s="58" t="s">
        <v>125</v>
      </c>
      <c r="C246" s="18" t="s">
        <v>39</v>
      </c>
      <c r="D246" s="35">
        <f>SUM(D248+D250+D249)</f>
        <v>0</v>
      </c>
      <c r="E246" s="20" t="s">
        <v>47</v>
      </c>
      <c r="J246" s="6"/>
    </row>
    <row r="247" spans="1:10" s="6" customFormat="1" ht="18.75" hidden="1" customHeight="1" x14ac:dyDescent="0.25">
      <c r="A247" s="49"/>
      <c r="B247" s="27" t="s">
        <v>8</v>
      </c>
      <c r="C247" s="34"/>
      <c r="D247" s="35"/>
      <c r="E247" s="20"/>
    </row>
    <row r="248" spans="1:10" s="6" customFormat="1" ht="18.75" hidden="1" customHeight="1" x14ac:dyDescent="0.25">
      <c r="A248" s="50"/>
      <c r="B248" s="22" t="s">
        <v>12</v>
      </c>
      <c r="C248" s="18"/>
      <c r="D248" s="20"/>
      <c r="E248" s="20"/>
    </row>
    <row r="249" spans="1:10" s="6" customFormat="1" ht="18.75" hidden="1" customHeight="1" x14ac:dyDescent="0.25">
      <c r="A249" s="50"/>
      <c r="B249" s="27" t="s">
        <v>126</v>
      </c>
      <c r="C249" s="57"/>
      <c r="D249" s="20"/>
      <c r="E249" s="20"/>
    </row>
    <row r="250" spans="1:10" s="6" customFormat="1" ht="18.75" hidden="1" customHeight="1" x14ac:dyDescent="0.25">
      <c r="A250" s="50"/>
      <c r="B250" s="29" t="s">
        <v>9</v>
      </c>
      <c r="C250" s="18"/>
      <c r="D250" s="20"/>
      <c r="E250" s="20"/>
    </row>
    <row r="251" spans="1:10" ht="53.25" customHeight="1" x14ac:dyDescent="0.25">
      <c r="A251" s="18" t="s">
        <v>96</v>
      </c>
      <c r="B251" s="58" t="s">
        <v>141</v>
      </c>
      <c r="C251" s="18" t="s">
        <v>39</v>
      </c>
      <c r="D251" s="20">
        <f>SUM(D253+D255+D254)</f>
        <v>2061172.5</v>
      </c>
      <c r="E251" s="20" t="s">
        <v>47</v>
      </c>
    </row>
    <row r="252" spans="1:10" s="6" customFormat="1" ht="18.75" customHeight="1" x14ac:dyDescent="0.25">
      <c r="A252" s="49"/>
      <c r="B252" s="27" t="s">
        <v>8</v>
      </c>
      <c r="C252" s="34"/>
      <c r="D252" s="35"/>
      <c r="E252" s="20"/>
    </row>
    <row r="253" spans="1:10" s="6" customFormat="1" ht="18.75" customHeight="1" x14ac:dyDescent="0.25">
      <c r="A253" s="50"/>
      <c r="B253" s="22" t="s">
        <v>12</v>
      </c>
      <c r="C253" s="18"/>
      <c r="D253" s="24">
        <v>385579</v>
      </c>
      <c r="E253" s="20"/>
    </row>
    <row r="254" spans="1:10" s="6" customFormat="1" ht="18.75" customHeight="1" x14ac:dyDescent="0.25">
      <c r="A254" s="50"/>
      <c r="B254" s="27" t="s">
        <v>126</v>
      </c>
      <c r="C254" s="57"/>
      <c r="D254" s="20">
        <v>1074946.8999999999</v>
      </c>
      <c r="E254" s="20"/>
    </row>
    <row r="255" spans="1:10" s="6" customFormat="1" ht="18.75" customHeight="1" x14ac:dyDescent="0.25">
      <c r="A255" s="50"/>
      <c r="B255" s="29" t="s">
        <v>9</v>
      </c>
      <c r="C255" s="18"/>
      <c r="D255" s="20">
        <v>600646.6</v>
      </c>
      <c r="E255" s="20"/>
    </row>
    <row r="256" spans="1:10" ht="53.25" customHeight="1" x14ac:dyDescent="0.25">
      <c r="A256" s="18" t="s">
        <v>97</v>
      </c>
      <c r="B256" s="58" t="s">
        <v>125</v>
      </c>
      <c r="C256" s="18" t="s">
        <v>39</v>
      </c>
      <c r="D256" s="20">
        <f>SUM(D258+D260+D259)</f>
        <v>78058.2</v>
      </c>
      <c r="E256" s="20" t="s">
        <v>47</v>
      </c>
    </row>
    <row r="257" spans="1:5" s="6" customFormat="1" ht="18.75" customHeight="1" x14ac:dyDescent="0.25">
      <c r="A257" s="49"/>
      <c r="B257" s="27" t="s">
        <v>8</v>
      </c>
      <c r="C257" s="34"/>
      <c r="D257" s="21"/>
      <c r="E257" s="20"/>
    </row>
    <row r="258" spans="1:5" s="6" customFormat="1" ht="18.75" customHeight="1" x14ac:dyDescent="0.25">
      <c r="A258" s="50"/>
      <c r="B258" s="22" t="s">
        <v>12</v>
      </c>
      <c r="C258" s="18"/>
      <c r="D258" s="20">
        <f>20607.5</f>
        <v>20607.5</v>
      </c>
      <c r="E258" s="20"/>
    </row>
    <row r="259" spans="1:5" s="6" customFormat="1" ht="18.75" x14ac:dyDescent="0.25">
      <c r="A259" s="50"/>
      <c r="B259" s="27" t="s">
        <v>126</v>
      </c>
      <c r="C259" s="57"/>
      <c r="D259" s="20">
        <v>57450.7</v>
      </c>
      <c r="E259" s="20"/>
    </row>
    <row r="260" spans="1:5" s="6" customFormat="1" ht="18.75" hidden="1" x14ac:dyDescent="0.25">
      <c r="A260" s="50"/>
      <c r="B260" s="29" t="s">
        <v>9</v>
      </c>
      <c r="C260" s="18"/>
      <c r="D260" s="20"/>
      <c r="E260" s="20"/>
    </row>
    <row r="261" spans="1:5" ht="53.25" customHeight="1" x14ac:dyDescent="0.25">
      <c r="A261" s="18" t="s">
        <v>98</v>
      </c>
      <c r="B261" s="58" t="s">
        <v>151</v>
      </c>
      <c r="C261" s="18" t="s">
        <v>39</v>
      </c>
      <c r="D261" s="20">
        <f>SUM(D263+D265+D264)</f>
        <v>683029.79999999993</v>
      </c>
      <c r="E261" s="20" t="s">
        <v>47</v>
      </c>
    </row>
    <row r="262" spans="1:5" s="6" customFormat="1" ht="18.75" customHeight="1" x14ac:dyDescent="0.25">
      <c r="A262" s="49"/>
      <c r="B262" s="27" t="s">
        <v>8</v>
      </c>
      <c r="C262" s="18"/>
      <c r="D262" s="35"/>
      <c r="E262" s="20"/>
    </row>
    <row r="263" spans="1:5" s="6" customFormat="1" ht="18.75" customHeight="1" x14ac:dyDescent="0.25">
      <c r="A263" s="50"/>
      <c r="B263" s="22" t="s">
        <v>12</v>
      </c>
      <c r="C263" s="18"/>
      <c r="D263" s="20">
        <v>9874.5</v>
      </c>
      <c r="E263" s="20"/>
    </row>
    <row r="264" spans="1:5" s="6" customFormat="1" ht="18.75" customHeight="1" x14ac:dyDescent="0.25">
      <c r="A264" s="50"/>
      <c r="B264" s="27" t="s">
        <v>126</v>
      </c>
      <c r="C264" s="57"/>
      <c r="D264" s="20">
        <v>27528.2</v>
      </c>
      <c r="E264" s="20"/>
    </row>
    <row r="265" spans="1:5" s="6" customFormat="1" ht="18.75" customHeight="1" x14ac:dyDescent="0.25">
      <c r="A265" s="50"/>
      <c r="B265" s="29" t="s">
        <v>9</v>
      </c>
      <c r="C265" s="18"/>
      <c r="D265" s="20">
        <v>645627.1</v>
      </c>
      <c r="E265" s="20"/>
    </row>
    <row r="266" spans="1:5" ht="53.25" customHeight="1" x14ac:dyDescent="0.25">
      <c r="A266" s="18" t="s">
        <v>99</v>
      </c>
      <c r="B266" s="58" t="s">
        <v>152</v>
      </c>
      <c r="C266" s="18" t="s">
        <v>39</v>
      </c>
      <c r="D266" s="20">
        <f>SUM(D268+D270+D269)</f>
        <v>159544.29999999999</v>
      </c>
      <c r="E266" s="20" t="s">
        <v>47</v>
      </c>
    </row>
    <row r="267" spans="1:5" s="6" customFormat="1" ht="18.75" customHeight="1" x14ac:dyDescent="0.25">
      <c r="A267" s="49"/>
      <c r="B267" s="27" t="s">
        <v>8</v>
      </c>
      <c r="C267" s="18"/>
      <c r="D267" s="35"/>
      <c r="E267" s="20"/>
    </row>
    <row r="268" spans="1:5" s="6" customFormat="1" ht="18.75" customHeight="1" x14ac:dyDescent="0.25">
      <c r="A268" s="50"/>
      <c r="B268" s="22" t="s">
        <v>12</v>
      </c>
      <c r="C268" s="18"/>
      <c r="D268" s="24">
        <v>4723</v>
      </c>
      <c r="E268" s="20"/>
    </row>
    <row r="269" spans="1:5" s="6" customFormat="1" ht="18.75" customHeight="1" x14ac:dyDescent="0.25">
      <c r="A269" s="50"/>
      <c r="B269" s="27" t="s">
        <v>126</v>
      </c>
      <c r="C269" s="57"/>
      <c r="D269" s="20">
        <v>13166.9</v>
      </c>
      <c r="E269" s="20"/>
    </row>
    <row r="270" spans="1:5" s="6" customFormat="1" ht="18.75" customHeight="1" x14ac:dyDescent="0.25">
      <c r="A270" s="50"/>
      <c r="B270" s="29" t="s">
        <v>9</v>
      </c>
      <c r="C270" s="18"/>
      <c r="D270" s="20">
        <v>141654.39999999999</v>
      </c>
      <c r="E270" s="20"/>
    </row>
    <row r="271" spans="1:5" s="6" customFormat="1" ht="32.25" customHeight="1" x14ac:dyDescent="0.25">
      <c r="A271" s="49"/>
      <c r="B271" s="54" t="s">
        <v>114</v>
      </c>
      <c r="C271" s="34" t="s">
        <v>39</v>
      </c>
      <c r="D271" s="35">
        <f>D272+D276</f>
        <v>931804.3</v>
      </c>
      <c r="E271" s="20"/>
    </row>
    <row r="272" spans="1:5" ht="48.75" customHeight="1" x14ac:dyDescent="0.25">
      <c r="A272" s="50" t="s">
        <v>100</v>
      </c>
      <c r="B272" s="58" t="s">
        <v>142</v>
      </c>
      <c r="C272" s="18" t="s">
        <v>39</v>
      </c>
      <c r="D272" s="20">
        <f>SUM(D274+D275)</f>
        <v>828803.8</v>
      </c>
      <c r="E272" s="20" t="s">
        <v>47</v>
      </c>
    </row>
    <row r="273" spans="1:9" s="6" customFormat="1" ht="18.75" customHeight="1" x14ac:dyDescent="0.25">
      <c r="A273" s="49"/>
      <c r="B273" s="27" t="s">
        <v>8</v>
      </c>
      <c r="C273" s="34"/>
      <c r="D273" s="35"/>
      <c r="E273" s="20"/>
    </row>
    <row r="274" spans="1:9" s="6" customFormat="1" ht="18.75" customHeight="1" x14ac:dyDescent="0.25">
      <c r="A274" s="50"/>
      <c r="B274" s="22" t="s">
        <v>12</v>
      </c>
      <c r="C274" s="18"/>
      <c r="D274" s="20">
        <v>218804.5</v>
      </c>
      <c r="E274" s="20"/>
    </row>
    <row r="275" spans="1:9" s="6" customFormat="1" ht="18.75" customHeight="1" x14ac:dyDescent="0.25">
      <c r="A275" s="50"/>
      <c r="B275" s="27" t="s">
        <v>126</v>
      </c>
      <c r="C275" s="57"/>
      <c r="D275" s="20">
        <v>609999.30000000005</v>
      </c>
      <c r="E275" s="20"/>
    </row>
    <row r="276" spans="1:9" ht="47.25" customHeight="1" x14ac:dyDescent="0.25">
      <c r="A276" s="18" t="s">
        <v>101</v>
      </c>
      <c r="B276" s="58" t="s">
        <v>133</v>
      </c>
      <c r="C276" s="18" t="s">
        <v>39</v>
      </c>
      <c r="D276" s="20">
        <f>SUM(D278:D280)</f>
        <v>103000.5</v>
      </c>
      <c r="E276" s="20" t="s">
        <v>47</v>
      </c>
    </row>
    <row r="277" spans="1:9" s="6" customFormat="1" ht="18.75" customHeight="1" x14ac:dyDescent="0.25">
      <c r="A277" s="49"/>
      <c r="B277" s="27" t="s">
        <v>8</v>
      </c>
      <c r="C277" s="34"/>
      <c r="D277" s="35"/>
      <c r="E277" s="20"/>
    </row>
    <row r="278" spans="1:9" s="6" customFormat="1" ht="18.75" customHeight="1" x14ac:dyDescent="0.25">
      <c r="A278" s="50"/>
      <c r="B278" s="22" t="s">
        <v>12</v>
      </c>
      <c r="C278" s="18"/>
      <c r="D278" s="20">
        <v>27192.5</v>
      </c>
      <c r="E278" s="20"/>
      <c r="I278" s="20"/>
    </row>
    <row r="279" spans="1:9" s="6" customFormat="1" ht="18.75" customHeight="1" x14ac:dyDescent="0.25">
      <c r="A279" s="50"/>
      <c r="B279" s="27" t="s">
        <v>126</v>
      </c>
      <c r="C279" s="57"/>
      <c r="D279" s="24">
        <v>75808</v>
      </c>
      <c r="E279" s="20"/>
    </row>
    <row r="280" spans="1:9" s="6" customFormat="1" ht="18.75" hidden="1" customHeight="1" x14ac:dyDescent="0.25">
      <c r="A280" s="50"/>
      <c r="B280" s="29" t="s">
        <v>9</v>
      </c>
      <c r="C280" s="57"/>
      <c r="D280" s="23"/>
      <c r="E280" s="20"/>
    </row>
    <row r="281" spans="1:9" s="6" customFormat="1" ht="18.75" customHeight="1" x14ac:dyDescent="0.25">
      <c r="A281" s="32" t="s">
        <v>89</v>
      </c>
      <c r="B281" s="59" t="s">
        <v>83</v>
      </c>
      <c r="C281" s="60" t="s">
        <v>90</v>
      </c>
      <c r="D281" s="61">
        <f>D282</f>
        <v>230980</v>
      </c>
      <c r="E281" s="20"/>
    </row>
    <row r="282" spans="1:9" s="44" customFormat="1" ht="18.75" customHeight="1" x14ac:dyDescent="0.25">
      <c r="A282" s="62"/>
      <c r="B282" s="63" t="s">
        <v>119</v>
      </c>
      <c r="C282" s="64" t="s">
        <v>84</v>
      </c>
      <c r="D282" s="65">
        <f>D284</f>
        <v>230980</v>
      </c>
      <c r="E282" s="48"/>
    </row>
    <row r="283" spans="1:9" s="44" customFormat="1" ht="95.25" customHeight="1" x14ac:dyDescent="0.25">
      <c r="A283" s="62"/>
      <c r="B283" s="40" t="s">
        <v>120</v>
      </c>
      <c r="C283" s="60" t="s">
        <v>84</v>
      </c>
      <c r="D283" s="65">
        <f>D284</f>
        <v>230980</v>
      </c>
      <c r="E283" s="48"/>
    </row>
    <row r="284" spans="1:9" s="6" customFormat="1" ht="39" customHeight="1" x14ac:dyDescent="0.25">
      <c r="A284" s="66"/>
      <c r="B284" s="67" t="s">
        <v>105</v>
      </c>
      <c r="C284" s="60" t="s">
        <v>84</v>
      </c>
      <c r="D284" s="61">
        <f>D286+D287</f>
        <v>230980</v>
      </c>
      <c r="E284" s="20"/>
    </row>
    <row r="285" spans="1:9" s="6" customFormat="1" ht="18.75" customHeight="1" x14ac:dyDescent="0.25">
      <c r="A285" s="66"/>
      <c r="B285" s="68" t="s">
        <v>8</v>
      </c>
      <c r="C285" s="60"/>
      <c r="D285" s="61"/>
      <c r="E285" s="20"/>
    </row>
    <row r="286" spans="1:9" s="6" customFormat="1" ht="18.75" customHeight="1" x14ac:dyDescent="0.25">
      <c r="A286" s="66"/>
      <c r="B286" s="22" t="s">
        <v>12</v>
      </c>
      <c r="C286" s="60"/>
      <c r="D286" s="69">
        <f>D290</f>
        <v>60980</v>
      </c>
      <c r="E286" s="20"/>
    </row>
    <row r="287" spans="1:9" s="6" customFormat="1" ht="18.75" customHeight="1" x14ac:dyDescent="0.25">
      <c r="A287" s="66"/>
      <c r="B287" s="27" t="s">
        <v>126</v>
      </c>
      <c r="C287" s="60"/>
      <c r="D287" s="69">
        <f t="shared" ref="D287" si="9">D291</f>
        <v>170000</v>
      </c>
      <c r="E287" s="20"/>
    </row>
    <row r="288" spans="1:9" ht="57" customHeight="1" x14ac:dyDescent="0.25">
      <c r="A288" s="18" t="s">
        <v>102</v>
      </c>
      <c r="B288" s="41" t="s">
        <v>150</v>
      </c>
      <c r="C288" s="18" t="s">
        <v>84</v>
      </c>
      <c r="D288" s="24">
        <f>D290+D291</f>
        <v>230980</v>
      </c>
      <c r="E288" s="20" t="s">
        <v>47</v>
      </c>
    </row>
    <row r="289" spans="1:5" s="6" customFormat="1" ht="18.75" customHeight="1" x14ac:dyDescent="0.25">
      <c r="A289" s="66"/>
      <c r="B289" s="68" t="s">
        <v>8</v>
      </c>
      <c r="C289" s="70"/>
      <c r="D289" s="69"/>
      <c r="E289" s="20"/>
    </row>
    <row r="290" spans="1:5" s="6" customFormat="1" ht="18.75" customHeight="1" x14ac:dyDescent="0.25">
      <c r="A290" s="66"/>
      <c r="B290" s="22" t="s">
        <v>12</v>
      </c>
      <c r="C290" s="70"/>
      <c r="D290" s="69">
        <v>60980</v>
      </c>
      <c r="E290" s="20"/>
    </row>
    <row r="291" spans="1:5" s="6" customFormat="1" ht="18.75" customHeight="1" x14ac:dyDescent="0.25">
      <c r="A291" s="66"/>
      <c r="B291" s="27" t="s">
        <v>126</v>
      </c>
      <c r="C291" s="70"/>
      <c r="D291" s="69">
        <v>170000</v>
      </c>
      <c r="E291" s="20"/>
    </row>
    <row r="292" spans="1:5" s="6" customFormat="1" ht="18.75" customHeight="1" x14ac:dyDescent="0.25">
      <c r="A292" s="32" t="s">
        <v>91</v>
      </c>
      <c r="B292" s="42" t="s">
        <v>32</v>
      </c>
      <c r="C292" s="34" t="s">
        <v>33</v>
      </c>
      <c r="D292" s="21">
        <f>SUM(D294:D296)</f>
        <v>36757.330190000001</v>
      </c>
      <c r="E292" s="20">
        <f>SUM(E294:E296)</f>
        <v>0</v>
      </c>
    </row>
    <row r="293" spans="1:5" ht="18.75" customHeight="1" x14ac:dyDescent="0.25">
      <c r="A293" s="34"/>
      <c r="B293" s="27" t="s">
        <v>8</v>
      </c>
      <c r="C293" s="18"/>
      <c r="D293" s="23"/>
      <c r="E293" s="20"/>
    </row>
    <row r="294" spans="1:5" ht="18.75" customHeight="1" x14ac:dyDescent="0.25">
      <c r="A294" s="34"/>
      <c r="B294" s="22" t="s">
        <v>12</v>
      </c>
      <c r="C294" s="18"/>
      <c r="D294" s="24">
        <f t="shared" ref="D294" si="10">D301</f>
        <v>10061</v>
      </c>
      <c r="E294" s="36">
        <f t="shared" ref="E294:E296" si="11">E301</f>
        <v>0</v>
      </c>
    </row>
    <row r="295" spans="1:5" ht="18.75" customHeight="1" x14ac:dyDescent="0.25">
      <c r="A295" s="34"/>
      <c r="B295" s="27" t="s">
        <v>126</v>
      </c>
      <c r="C295" s="18"/>
      <c r="D295" s="23">
        <f>D302</f>
        <v>20269.03326</v>
      </c>
      <c r="E295" s="36">
        <f t="shared" si="11"/>
        <v>0</v>
      </c>
    </row>
    <row r="296" spans="1:5" ht="18.75" customHeight="1" x14ac:dyDescent="0.25">
      <c r="A296" s="34"/>
      <c r="B296" s="29" t="s">
        <v>9</v>
      </c>
      <c r="C296" s="18"/>
      <c r="D296" s="23">
        <f t="shared" ref="D296" si="12">D303</f>
        <v>6427.2969300000004</v>
      </c>
      <c r="E296" s="36">
        <f t="shared" si="11"/>
        <v>0</v>
      </c>
    </row>
    <row r="297" spans="1:5" s="44" customFormat="1" ht="18.75" customHeight="1" x14ac:dyDescent="0.25">
      <c r="A297" s="38"/>
      <c r="B297" s="37" t="s">
        <v>121</v>
      </c>
      <c r="C297" s="38" t="s">
        <v>122</v>
      </c>
      <c r="D297" s="71">
        <f t="shared" ref="D297:D298" si="13">D298</f>
        <v>36757.330190000001</v>
      </c>
      <c r="E297" s="43"/>
    </row>
    <row r="298" spans="1:5" s="6" customFormat="1" ht="49.5" x14ac:dyDescent="0.25">
      <c r="A298" s="34"/>
      <c r="B298" s="40" t="s">
        <v>34</v>
      </c>
      <c r="C298" s="34" t="s">
        <v>122</v>
      </c>
      <c r="D298" s="21">
        <f t="shared" si="13"/>
        <v>36757.330190000001</v>
      </c>
      <c r="E298" s="20"/>
    </row>
    <row r="299" spans="1:5" ht="60.75" customHeight="1" x14ac:dyDescent="0.25">
      <c r="A299" s="18" t="s">
        <v>103</v>
      </c>
      <c r="B299" s="41" t="s">
        <v>35</v>
      </c>
      <c r="C299" s="18" t="s">
        <v>122</v>
      </c>
      <c r="D299" s="23">
        <f>SUM(D301:D303)</f>
        <v>36757.330190000001</v>
      </c>
      <c r="E299" s="20" t="s">
        <v>28</v>
      </c>
    </row>
    <row r="300" spans="1:5" s="6" customFormat="1" ht="18.75" customHeight="1" x14ac:dyDescent="0.25">
      <c r="A300" s="34"/>
      <c r="B300" s="29" t="s">
        <v>8</v>
      </c>
      <c r="C300" s="18"/>
      <c r="D300" s="23"/>
      <c r="E300" s="20"/>
    </row>
    <row r="301" spans="1:5" s="6" customFormat="1" ht="18.75" customHeight="1" x14ac:dyDescent="0.25">
      <c r="A301" s="34"/>
      <c r="B301" s="22" t="s">
        <v>12</v>
      </c>
      <c r="C301" s="34"/>
      <c r="D301" s="24">
        <v>10061</v>
      </c>
      <c r="E301" s="20"/>
    </row>
    <row r="302" spans="1:5" s="6" customFormat="1" ht="18.75" customHeight="1" x14ac:dyDescent="0.25">
      <c r="A302" s="34"/>
      <c r="B302" s="27" t="s">
        <v>126</v>
      </c>
      <c r="C302" s="18"/>
      <c r="D302" s="23">
        <v>20269.03326</v>
      </c>
      <c r="E302" s="20"/>
    </row>
    <row r="303" spans="1:5" s="6" customFormat="1" ht="18.75" customHeight="1" x14ac:dyDescent="0.25">
      <c r="A303" s="34"/>
      <c r="B303" s="29" t="s">
        <v>9</v>
      </c>
      <c r="C303" s="18"/>
      <c r="D303" s="23">
        <v>6427.2969300000004</v>
      </c>
      <c r="E303" s="20"/>
    </row>
    <row r="304" spans="1:5" s="6" customFormat="1" ht="37.9" customHeight="1" x14ac:dyDescent="0.25">
      <c r="A304" s="32" t="s">
        <v>92</v>
      </c>
      <c r="B304" s="72" t="s">
        <v>55</v>
      </c>
      <c r="C304" s="53" t="s">
        <v>56</v>
      </c>
      <c r="D304" s="42">
        <f>D306+D307</f>
        <v>13404</v>
      </c>
      <c r="E304" s="20"/>
    </row>
    <row r="305" spans="1:8" s="6" customFormat="1" ht="18.75" customHeight="1" x14ac:dyDescent="0.25">
      <c r="A305" s="50"/>
      <c r="B305" s="27" t="s">
        <v>8</v>
      </c>
      <c r="C305" s="18"/>
      <c r="D305" s="24"/>
      <c r="E305" s="20"/>
    </row>
    <row r="306" spans="1:8" s="6" customFormat="1" ht="18.75" customHeight="1" x14ac:dyDescent="0.25">
      <c r="A306" s="50"/>
      <c r="B306" s="22" t="s">
        <v>12</v>
      </c>
      <c r="C306" s="18"/>
      <c r="D306" s="24">
        <f t="shared" ref="D306:D307" si="14">D314+D319</f>
        <v>10752</v>
      </c>
      <c r="E306" s="20"/>
    </row>
    <row r="307" spans="1:8" s="6" customFormat="1" ht="18.75" customHeight="1" x14ac:dyDescent="0.25">
      <c r="A307" s="50"/>
      <c r="B307" s="27" t="s">
        <v>126</v>
      </c>
      <c r="C307" s="18"/>
      <c r="D307" s="24">
        <f t="shared" si="14"/>
        <v>2652</v>
      </c>
      <c r="E307" s="20"/>
    </row>
    <row r="308" spans="1:8" s="6" customFormat="1" ht="18.75" hidden="1" customHeight="1" x14ac:dyDescent="0.25">
      <c r="A308" s="50"/>
      <c r="B308" s="29" t="s">
        <v>9</v>
      </c>
      <c r="C308" s="18"/>
      <c r="D308" s="24">
        <v>0</v>
      </c>
      <c r="E308" s="20"/>
    </row>
    <row r="309" spans="1:8" s="6" customFormat="1" ht="37.9" customHeight="1" x14ac:dyDescent="0.25">
      <c r="A309" s="73"/>
      <c r="B309" s="54" t="s">
        <v>80</v>
      </c>
      <c r="C309" s="42" t="s">
        <v>58</v>
      </c>
      <c r="D309" s="42">
        <f t="shared" ref="D309:D310" si="15">D310</f>
        <v>13404</v>
      </c>
      <c r="E309" s="20"/>
    </row>
    <row r="310" spans="1:8" s="6" customFormat="1" ht="40.5" customHeight="1" x14ac:dyDescent="0.25">
      <c r="A310" s="50"/>
      <c r="B310" s="74" t="s">
        <v>57</v>
      </c>
      <c r="C310" s="42" t="s">
        <v>58</v>
      </c>
      <c r="D310" s="42">
        <f t="shared" si="15"/>
        <v>13404</v>
      </c>
      <c r="E310" s="20"/>
    </row>
    <row r="311" spans="1:8" s="6" customFormat="1" ht="49.5" customHeight="1" x14ac:dyDescent="0.25">
      <c r="A311" s="50"/>
      <c r="B311" s="75" t="s">
        <v>59</v>
      </c>
      <c r="C311" s="34" t="s">
        <v>58</v>
      </c>
      <c r="D311" s="42">
        <f>D312+D317</f>
        <v>13404</v>
      </c>
      <c r="E311" s="20"/>
    </row>
    <row r="312" spans="1:8" ht="54" customHeight="1" x14ac:dyDescent="0.25">
      <c r="A312" s="18" t="s">
        <v>104</v>
      </c>
      <c r="B312" s="41" t="s">
        <v>149</v>
      </c>
      <c r="C312" s="24" t="s">
        <v>58</v>
      </c>
      <c r="D312" s="24">
        <f>SUM(D314:D315)</f>
        <v>3000</v>
      </c>
      <c r="E312" s="20" t="s">
        <v>47</v>
      </c>
    </row>
    <row r="313" spans="1:8" s="6" customFormat="1" ht="18.75" customHeight="1" x14ac:dyDescent="0.25">
      <c r="A313" s="50"/>
      <c r="B313" s="27" t="s">
        <v>8</v>
      </c>
      <c r="C313" s="18"/>
      <c r="D313" s="24"/>
      <c r="E313" s="20"/>
    </row>
    <row r="314" spans="1:8" s="6" customFormat="1" ht="18.75" customHeight="1" x14ac:dyDescent="0.25">
      <c r="A314" s="50"/>
      <c r="B314" s="22" t="s">
        <v>12</v>
      </c>
      <c r="C314" s="18"/>
      <c r="D314" s="24">
        <v>792</v>
      </c>
      <c r="E314" s="20"/>
      <c r="H314" s="5"/>
    </row>
    <row r="315" spans="1:8" s="6" customFormat="1" ht="18.75" customHeight="1" x14ac:dyDescent="0.25">
      <c r="A315" s="50"/>
      <c r="B315" s="27" t="s">
        <v>126</v>
      </c>
      <c r="C315" s="18"/>
      <c r="D315" s="24">
        <v>2208</v>
      </c>
      <c r="E315" s="20"/>
    </row>
    <row r="316" spans="1:8" s="6" customFormat="1" ht="18.75" hidden="1" customHeight="1" x14ac:dyDescent="0.25">
      <c r="A316" s="50"/>
      <c r="B316" s="29" t="s">
        <v>9</v>
      </c>
      <c r="C316" s="18"/>
      <c r="D316" s="24"/>
      <c r="E316" s="20"/>
    </row>
    <row r="317" spans="1:8" ht="49.5" customHeight="1" x14ac:dyDescent="0.25">
      <c r="A317" s="18" t="s">
        <v>157</v>
      </c>
      <c r="B317" s="41" t="s">
        <v>127</v>
      </c>
      <c r="C317" s="42" t="s">
        <v>58</v>
      </c>
      <c r="D317" s="24">
        <f>SUM(D319:D320)</f>
        <v>10404</v>
      </c>
      <c r="E317" s="20" t="s">
        <v>47</v>
      </c>
    </row>
    <row r="318" spans="1:8" ht="16.5" customHeight="1" x14ac:dyDescent="0.25">
      <c r="A318" s="49"/>
      <c r="B318" s="27" t="s">
        <v>8</v>
      </c>
      <c r="C318" s="24"/>
      <c r="D318" s="23"/>
      <c r="E318" s="20"/>
    </row>
    <row r="319" spans="1:8" ht="18.75" customHeight="1" x14ac:dyDescent="0.25">
      <c r="A319" s="49"/>
      <c r="B319" s="22" t="s">
        <v>12</v>
      </c>
      <c r="C319" s="24"/>
      <c r="D319" s="24">
        <f>9800+160</f>
        <v>9960</v>
      </c>
      <c r="E319" s="20"/>
    </row>
    <row r="320" spans="1:8" ht="18.75" customHeight="1" x14ac:dyDescent="0.25">
      <c r="A320" s="49"/>
      <c r="B320" s="27" t="s">
        <v>126</v>
      </c>
      <c r="C320" s="18"/>
      <c r="D320" s="24">
        <v>444</v>
      </c>
      <c r="E320" s="20"/>
    </row>
    <row r="321" spans="1:12" s="30" customFormat="1" ht="33" customHeight="1" x14ac:dyDescent="0.25">
      <c r="A321" s="76"/>
      <c r="B321" s="5"/>
      <c r="C321" s="5"/>
      <c r="D321" s="26"/>
      <c r="E321" s="77"/>
    </row>
    <row r="322" spans="1:12" s="84" customFormat="1" ht="18.75" x14ac:dyDescent="0.25">
      <c r="A322" s="78"/>
      <c r="B322" s="79"/>
      <c r="C322" s="79"/>
      <c r="D322" s="80"/>
      <c r="E322" s="81"/>
      <c r="F322" s="82"/>
      <c r="G322" s="83"/>
      <c r="H322" s="83"/>
      <c r="I322" s="82"/>
      <c r="J322" s="79"/>
      <c r="K322" s="79"/>
      <c r="L322" s="79"/>
    </row>
    <row r="323" spans="1:12" s="84" customFormat="1" ht="16.5" customHeight="1" x14ac:dyDescent="0.25">
      <c r="A323" s="112" t="s">
        <v>106</v>
      </c>
      <c r="B323" s="112"/>
      <c r="C323" s="100"/>
      <c r="D323" s="113" t="s">
        <v>113</v>
      </c>
      <c r="E323" s="113"/>
      <c r="F323" s="86"/>
      <c r="G323" s="86"/>
      <c r="H323" s="86"/>
      <c r="I323" s="86"/>
      <c r="J323" s="86"/>
      <c r="K323" s="86"/>
      <c r="L323" s="86"/>
    </row>
    <row r="324" spans="1:12" s="84" customFormat="1" ht="35.25" customHeight="1" x14ac:dyDescent="0.25">
      <c r="A324" s="112" t="s">
        <v>112</v>
      </c>
      <c r="B324" s="112"/>
      <c r="C324" s="100"/>
      <c r="D324" s="113" t="s">
        <v>1</v>
      </c>
      <c r="E324" s="113"/>
      <c r="F324" s="87"/>
      <c r="G324" s="87"/>
      <c r="H324" s="87"/>
      <c r="I324" s="79"/>
      <c r="J324" s="79"/>
      <c r="K324" s="79"/>
      <c r="L324" s="79"/>
    </row>
    <row r="325" spans="1:12" s="84" customFormat="1" ht="16.5" customHeight="1" x14ac:dyDescent="0.25">
      <c r="A325" s="98"/>
      <c r="B325" s="99" t="s">
        <v>107</v>
      </c>
      <c r="C325" s="100"/>
      <c r="D325" s="113" t="s">
        <v>108</v>
      </c>
      <c r="E325" s="113"/>
      <c r="F325" s="85"/>
      <c r="G325" s="88"/>
      <c r="H325" s="88"/>
      <c r="I325" s="110"/>
      <c r="J325" s="110"/>
      <c r="K325" s="110"/>
      <c r="L325" s="110"/>
    </row>
    <row r="326" spans="1:12" s="84" customFormat="1" x14ac:dyDescent="0.25">
      <c r="A326" s="89"/>
      <c r="B326" s="90"/>
      <c r="C326" s="91"/>
      <c r="D326" s="92"/>
      <c r="E326" s="93"/>
      <c r="F326" s="93"/>
      <c r="G326" s="94"/>
      <c r="H326" s="94"/>
      <c r="I326" s="95"/>
      <c r="J326" s="95"/>
      <c r="K326" s="95"/>
      <c r="L326" s="96"/>
    </row>
  </sheetData>
  <mergeCells count="18">
    <mergeCell ref="I325:L325"/>
    <mergeCell ref="A17:E17"/>
    <mergeCell ref="A323:B323"/>
    <mergeCell ref="A324:B324"/>
    <mergeCell ref="D323:E323"/>
    <mergeCell ref="D324:E324"/>
    <mergeCell ref="D325:E325"/>
    <mergeCell ref="A10:E10"/>
    <mergeCell ref="A14:A15"/>
    <mergeCell ref="B14:B15"/>
    <mergeCell ref="C14:C15"/>
    <mergeCell ref="E14:E15"/>
    <mergeCell ref="D14:D15"/>
    <mergeCell ref="D2:E2"/>
    <mergeCell ref="D3:E3"/>
    <mergeCell ref="D4:E4"/>
    <mergeCell ref="D5:E5"/>
    <mergeCell ref="B9:E9"/>
  </mergeCells>
  <printOptions horizontalCentered="1"/>
  <pageMargins left="1.3779527559055118" right="0.39370078740157483" top="0.78740157480314965" bottom="0.78740157480314965" header="0.31496062992125984" footer="0.31496062992125984"/>
  <pageSetup paperSize="9" scale="65" fitToWidth="0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ГАИП 2023</vt:lpstr>
      <vt:lpstr>'ГАИП 2023'!Заголовки_для_печати</vt:lpstr>
      <vt:lpstr>'ГАИП 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Лободина Любовь Николаевна</dc:creator>
  <cp:lastModifiedBy>Сафонова Ирина Александровна</cp:lastModifiedBy>
  <cp:lastPrinted>2022-11-10T10:59:29Z</cp:lastPrinted>
  <dcterms:created xsi:type="dcterms:W3CDTF">2019-12-12T14:10:22Z</dcterms:created>
  <dcterms:modified xsi:type="dcterms:W3CDTF">2022-11-10T11:00:44Z</dcterms:modified>
</cp:coreProperties>
</file>